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ia\Desktop\Regukamin FPS_26.08.24\Regulamin FPS - obowiązuje od 2024-08-26 (wszystkie pliki)\"/>
    </mc:Choice>
  </mc:AlternateContent>
  <xr:revisionPtr revIDLastSave="0" documentId="8_{51D7A729-CC1E-4176-974B-437E452F647D}" xr6:coauthVersionLast="36" xr6:coauthVersionMax="36" xr10:uidLastSave="{00000000-0000-0000-0000-000000000000}"/>
  <bookViews>
    <workbookView xWindow="-108" yWindow="-108" windowWidth="23256" windowHeight="12456" activeTab="1" xr2:uid="{00000000-000D-0000-FFFF-FFFF00000000}"/>
  </bookViews>
  <sheets>
    <sheet name="Harmonogram rzeczowo-finansowy" sheetId="1" r:id="rId1"/>
    <sheet name="Plan inwestycyjny i syt. finans" sheetId="2" r:id="rId2"/>
  </sheets>
  <definedNames>
    <definedName name="Z_16E1332D_4C61_499A_9DF6_60E25BC406CE_.wvu.Cols" localSheetId="0" hidden="1">'Harmonogram rzeczowo-finansowy'!$V:$XFD</definedName>
    <definedName name="Z_16E1332D_4C61_499A_9DF6_60E25BC406CE_.wvu.Cols" localSheetId="1" hidden="1">'Plan inwestycyjny i syt. finans'!$AA:$XFD</definedName>
    <definedName name="Z_16E1332D_4C61_499A_9DF6_60E25BC406CE_.wvu.Rows" localSheetId="0" hidden="1">'Harmonogram rzeczowo-finansowy'!$151:$1048576,'Harmonogram rzeczowo-finansowy'!$71:$150</definedName>
    <definedName name="Z_16E1332D_4C61_499A_9DF6_60E25BC406CE_.wvu.Rows" localSheetId="1" hidden="1">'Plan inwestycyjny i syt. finans'!$133:$1048576,'Plan inwestycyjny i syt. finans'!$128:$132</definedName>
    <definedName name="Z_D1FF02A3_4010_4F4D_8D64_5F8B5D584F14_.wvu.Cols" localSheetId="0" hidden="1">'Harmonogram rzeczowo-finansowy'!$V:$XFD</definedName>
    <definedName name="Z_D1FF02A3_4010_4F4D_8D64_5F8B5D584F14_.wvu.Cols" localSheetId="1" hidden="1">'Plan inwestycyjny i syt. finans'!$AA:$XFD</definedName>
    <definedName name="Z_D1FF02A3_4010_4F4D_8D64_5F8B5D584F14_.wvu.Rows" localSheetId="0" hidden="1">'Harmonogram rzeczowo-finansowy'!$151:$1048576,'Harmonogram rzeczowo-finansowy'!$71:$150</definedName>
    <definedName name="Z_D1FF02A3_4010_4F4D_8D64_5F8B5D584F14_.wvu.Rows" localSheetId="1" hidden="1">'Plan inwestycyjny i syt. finans'!$133:$1048576,'Plan inwestycyjny i syt. finans'!$128:$132</definedName>
    <definedName name="Z_DD39E782_5CAD_4866_B16A_65579E00CA72_.wvu.Cols" localSheetId="0" hidden="1">'Harmonogram rzeczowo-finansowy'!$V:$XFD</definedName>
    <definedName name="Z_DD39E782_5CAD_4866_B16A_65579E00CA72_.wvu.Cols" localSheetId="1" hidden="1">'Plan inwestycyjny i syt. finans'!$AA:$XFD</definedName>
    <definedName name="Z_DD39E782_5CAD_4866_B16A_65579E00CA72_.wvu.Rows" localSheetId="0" hidden="1">'Harmonogram rzeczowo-finansowy'!$151:$1048576,'Harmonogram rzeczowo-finansowy'!$71:$150</definedName>
    <definedName name="Z_DD39E782_5CAD_4866_B16A_65579E00CA72_.wvu.Rows" localSheetId="1" hidden="1">'Plan inwestycyjny i syt. finans'!$133:$1048576,'Plan inwestycyjny i syt. finans'!$128:$132</definedName>
  </definedNames>
  <calcPr calcId="191029"/>
  <customWorkbookViews>
    <customWorkbookView name="Kasia - Widok osobisty" guid="{D1FF02A3-4010-4F4D-8D64-5F8B5D584F14}" mergeInterval="0" personalView="1" maximized="1" xWindow="-9" yWindow="-9" windowWidth="1938" windowHeight="1038" activeSheetId="2"/>
    <customWorkbookView name="Hp01 - Widok osobisty" guid="{16E1332D-4C61-499A-9DF6-60E25BC406CE}" mergeInterval="0" personalView="1" maximized="1" xWindow="2391" yWindow="-9" windowWidth="2418" windowHeight="1308" activeSheetId="1" showComments="commIndAndComment"/>
    <customWorkbookView name="Marek - Widok osobisty" guid="{DD39E782-5CAD-4866-B16A-65579E00CA72}" mergeInterval="0" personalView="1" maximized="1" xWindow="-9" yWindow="-9" windowWidth="1938" windowHeight="103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" i="2" l="1"/>
  <c r="O48" i="2"/>
  <c r="P48" i="2"/>
  <c r="Q48" i="2"/>
  <c r="R48" i="2"/>
  <c r="N19" i="2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F59" i="1"/>
  <c r="G59" i="1"/>
  <c r="H59" i="1"/>
  <c r="C19" i="2" s="1"/>
  <c r="I59" i="1"/>
  <c r="J59" i="1"/>
  <c r="K59" i="1"/>
  <c r="L59" i="1"/>
  <c r="G19" i="2" s="1"/>
  <c r="M59" i="1"/>
  <c r="H19" i="2" s="1"/>
  <c r="N59" i="1"/>
  <c r="I19" i="2" s="1"/>
  <c r="O59" i="1"/>
  <c r="J19" i="2" s="1"/>
  <c r="P59" i="1"/>
  <c r="K19" i="2" s="1"/>
  <c r="Q59" i="1"/>
  <c r="L19" i="2" s="1"/>
  <c r="R59" i="1"/>
  <c r="M19" i="2" s="1"/>
  <c r="S59" i="1"/>
  <c r="N107" i="2"/>
  <c r="M107" i="2"/>
  <c r="L107" i="2"/>
  <c r="K107" i="2"/>
  <c r="J107" i="2"/>
  <c r="I107" i="2"/>
  <c r="H107" i="2"/>
  <c r="G107" i="2"/>
  <c r="F107" i="2"/>
  <c r="E107" i="2"/>
  <c r="D107" i="2"/>
  <c r="C107" i="2"/>
  <c r="O106" i="2"/>
  <c r="Q85" i="2"/>
  <c r="P85" i="2"/>
  <c r="F85" i="2"/>
  <c r="E85" i="2"/>
  <c r="D85" i="2"/>
  <c r="C86" i="2"/>
  <c r="C87" i="2"/>
  <c r="C88" i="2"/>
  <c r="C89" i="2"/>
  <c r="C90" i="2"/>
  <c r="C91" i="2"/>
  <c r="C92" i="2"/>
  <c r="C93" i="2"/>
  <c r="C94" i="2"/>
  <c r="C95" i="2"/>
  <c r="C96" i="2"/>
  <c r="C85" i="2"/>
  <c r="D19" i="2" l="1"/>
  <c r="E19" i="2"/>
  <c r="F19" i="2"/>
  <c r="C97" i="2"/>
  <c r="D90" i="2"/>
  <c r="G12" i="1" l="1"/>
  <c r="F34" i="1" l="1"/>
  <c r="G34" i="1"/>
  <c r="F23" i="1"/>
  <c r="G23" i="1"/>
  <c r="F12" i="1"/>
  <c r="G62" i="1" l="1"/>
  <c r="N7" i="1" s="1"/>
  <c r="F62" i="1"/>
  <c r="K7" i="1" s="1"/>
  <c r="D18" i="2"/>
  <c r="E18" i="2"/>
  <c r="F18" i="2"/>
  <c r="G18" i="2"/>
  <c r="I18" i="2"/>
  <c r="J18" i="2"/>
  <c r="K18" i="2"/>
  <c r="L18" i="2"/>
  <c r="M18" i="2"/>
  <c r="N18" i="2"/>
  <c r="C18" i="2"/>
  <c r="I17" i="2"/>
  <c r="E17" i="2"/>
  <c r="F17" i="2"/>
  <c r="G17" i="2"/>
  <c r="J17" i="2"/>
  <c r="M17" i="2"/>
  <c r="N17" i="2"/>
  <c r="C17" i="2"/>
  <c r="I34" i="1"/>
  <c r="J34" i="1"/>
  <c r="K34" i="1"/>
  <c r="L34" i="1"/>
  <c r="M34" i="1"/>
  <c r="N34" i="1"/>
  <c r="O34" i="1"/>
  <c r="P34" i="1"/>
  <c r="Q34" i="1"/>
  <c r="R34" i="1"/>
  <c r="S34" i="1"/>
  <c r="H34" i="1"/>
  <c r="N23" i="1"/>
  <c r="I15" i="2" s="1"/>
  <c r="I23" i="1"/>
  <c r="D15" i="2" s="1"/>
  <c r="J23" i="1"/>
  <c r="K23" i="1"/>
  <c r="F15" i="2" s="1"/>
  <c r="L23" i="1"/>
  <c r="G15" i="2" s="1"/>
  <c r="M23" i="1"/>
  <c r="H15" i="2" s="1"/>
  <c r="O23" i="1"/>
  <c r="J15" i="2" s="1"/>
  <c r="P23" i="1"/>
  <c r="K15" i="2" s="1"/>
  <c r="Q23" i="1"/>
  <c r="L15" i="2" s="1"/>
  <c r="R23" i="1"/>
  <c r="M15" i="2" s="1"/>
  <c r="S23" i="1"/>
  <c r="N15" i="2" s="1"/>
  <c r="H23" i="1"/>
  <c r="L12" i="1"/>
  <c r="J12" i="1"/>
  <c r="E14" i="2" s="1"/>
  <c r="I12" i="1"/>
  <c r="D14" i="2" s="1"/>
  <c r="K12" i="1"/>
  <c r="M12" i="1"/>
  <c r="H14" i="2" s="1"/>
  <c r="N12" i="1"/>
  <c r="I14" i="2" s="1"/>
  <c r="O12" i="1"/>
  <c r="J14" i="2" s="1"/>
  <c r="P12" i="1"/>
  <c r="K14" i="2" s="1"/>
  <c r="Q12" i="1"/>
  <c r="L14" i="2" s="1"/>
  <c r="R12" i="1"/>
  <c r="M14" i="2" s="1"/>
  <c r="S12" i="1"/>
  <c r="N14" i="2" s="1"/>
  <c r="H12" i="1"/>
  <c r="E61" i="1"/>
  <c r="E59" i="1" s="1"/>
  <c r="E57" i="1"/>
  <c r="E56" i="1" s="1"/>
  <c r="E55" i="1"/>
  <c r="E54" i="1"/>
  <c r="E53" i="1"/>
  <c r="E52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E15" i="1"/>
  <c r="E14" i="1"/>
  <c r="H16" i="2" l="1"/>
  <c r="H48" i="2" s="1"/>
  <c r="M62" i="1"/>
  <c r="J16" i="2"/>
  <c r="J48" i="2" s="1"/>
  <c r="O62" i="1"/>
  <c r="L62" i="1"/>
  <c r="F16" i="2"/>
  <c r="K62" i="1"/>
  <c r="M16" i="2"/>
  <c r="M48" i="2" s="1"/>
  <c r="R62" i="1"/>
  <c r="I16" i="2"/>
  <c r="I48" i="2" s="1"/>
  <c r="N62" i="1"/>
  <c r="E16" i="2"/>
  <c r="E48" i="2" s="1"/>
  <c r="J62" i="1"/>
  <c r="N16" i="2"/>
  <c r="N106" i="2" s="1"/>
  <c r="S62" i="1"/>
  <c r="D16" i="2"/>
  <c r="I62" i="1"/>
  <c r="L16" i="2"/>
  <c r="L48" i="2" s="1"/>
  <c r="Q62" i="1"/>
  <c r="K16" i="2"/>
  <c r="K48" i="2" s="1"/>
  <c r="P62" i="1"/>
  <c r="E45" i="1"/>
  <c r="C16" i="2"/>
  <c r="H62" i="1"/>
  <c r="C15" i="2"/>
  <c r="T24" i="1"/>
  <c r="T23" i="1" s="1"/>
  <c r="H18" i="2"/>
  <c r="T57" i="1"/>
  <c r="T56" i="1" s="1"/>
  <c r="H17" i="2"/>
  <c r="T46" i="1"/>
  <c r="T45" i="1" s="1"/>
  <c r="G16" i="2"/>
  <c r="T35" i="1"/>
  <c r="T34" i="1" s="1"/>
  <c r="F14" i="2"/>
  <c r="T13" i="1"/>
  <c r="T12" i="1" s="1"/>
  <c r="E12" i="1"/>
  <c r="C14" i="2"/>
  <c r="L17" i="2"/>
  <c r="D17" i="2"/>
  <c r="K17" i="2"/>
  <c r="E15" i="2"/>
  <c r="G14" i="2"/>
  <c r="E34" i="1"/>
  <c r="E23" i="1"/>
  <c r="O105" i="2"/>
  <c r="D48" i="2" l="1"/>
  <c r="F48" i="2"/>
  <c r="E62" i="1"/>
  <c r="Q7" i="1" s="1"/>
  <c r="G48" i="2"/>
  <c r="N48" i="2"/>
  <c r="Q10" i="2"/>
  <c r="C48" i="2"/>
  <c r="D104" i="2"/>
  <c r="D108" i="2" s="1"/>
  <c r="E104" i="2"/>
  <c r="E108" i="2" s="1"/>
  <c r="F104" i="2"/>
  <c r="F108" i="2" s="1"/>
  <c r="C104" i="2"/>
  <c r="C108" i="2" s="1"/>
  <c r="C105" i="2"/>
  <c r="R5" i="2" l="1"/>
  <c r="S12" i="2" s="1"/>
  <c r="O85" i="2"/>
  <c r="N85" i="2"/>
  <c r="M85" i="2"/>
  <c r="L85" i="2"/>
  <c r="K85" i="2"/>
  <c r="J85" i="2"/>
  <c r="S5" i="2" l="1"/>
  <c r="D105" i="2"/>
  <c r="E105" i="2"/>
  <c r="F105" i="2"/>
  <c r="G105" i="2"/>
  <c r="H105" i="2"/>
  <c r="I105" i="2"/>
  <c r="J105" i="2"/>
  <c r="K105" i="2"/>
  <c r="L105" i="2"/>
  <c r="M105" i="2"/>
  <c r="N105" i="2"/>
  <c r="P105" i="2"/>
  <c r="Q105" i="2"/>
  <c r="R105" i="2"/>
  <c r="B85" i="2"/>
  <c r="G85" i="2"/>
  <c r="H85" i="2"/>
  <c r="I85" i="2"/>
  <c r="R85" i="2"/>
  <c r="S85" i="2"/>
  <c r="B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B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B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B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B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B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B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B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B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B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B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S102" i="2"/>
  <c r="S103" i="2"/>
  <c r="G104" i="2"/>
  <c r="G108" i="2" s="1"/>
  <c r="H104" i="2"/>
  <c r="H108" i="2" s="1"/>
  <c r="I104" i="2"/>
  <c r="I108" i="2" s="1"/>
  <c r="J104" i="2"/>
  <c r="J108" i="2" s="1"/>
  <c r="K104" i="2"/>
  <c r="K108" i="2" s="1"/>
  <c r="L104" i="2"/>
  <c r="L108" i="2" s="1"/>
  <c r="M104" i="2"/>
  <c r="M108" i="2" s="1"/>
  <c r="N104" i="2"/>
  <c r="N108" i="2" s="1"/>
  <c r="O104" i="2"/>
  <c r="O108" i="2" s="1"/>
  <c r="P104" i="2"/>
  <c r="P108" i="2" s="1"/>
  <c r="Q104" i="2"/>
  <c r="Q108" i="2" s="1"/>
  <c r="R104" i="2"/>
  <c r="R108" i="2" s="1"/>
  <c r="C106" i="2"/>
  <c r="D106" i="2"/>
  <c r="E106" i="2"/>
  <c r="F106" i="2"/>
  <c r="G106" i="2"/>
  <c r="H106" i="2"/>
  <c r="I106" i="2"/>
  <c r="J106" i="2"/>
  <c r="K106" i="2"/>
  <c r="L106" i="2"/>
  <c r="M106" i="2"/>
  <c r="P106" i="2"/>
  <c r="Q106" i="2"/>
  <c r="R106" i="2"/>
  <c r="E97" i="2" l="1"/>
  <c r="D101" i="2" s="1"/>
  <c r="D109" i="2" s="1"/>
  <c r="R97" i="2"/>
  <c r="Q101" i="2" s="1"/>
  <c r="J97" i="2"/>
  <c r="I101" i="2" s="1"/>
  <c r="I109" i="2" s="1"/>
  <c r="L97" i="2"/>
  <c r="K101" i="2" s="1"/>
  <c r="K109" i="2" s="1"/>
  <c r="O97" i="2"/>
  <c r="N101" i="2" s="1"/>
  <c r="N109" i="2" s="1"/>
  <c r="N97" i="2"/>
  <c r="M101" i="2" s="1"/>
  <c r="M109" i="2" s="1"/>
  <c r="D97" i="2"/>
  <c r="F97" i="2"/>
  <c r="E101" i="2" s="1"/>
  <c r="E109" i="2" s="1"/>
  <c r="T94" i="2"/>
  <c r="T90" i="2"/>
  <c r="K97" i="2"/>
  <c r="J101" i="2" s="1"/>
  <c r="J109" i="2" s="1"/>
  <c r="P97" i="2"/>
  <c r="O101" i="2" s="1"/>
  <c r="O109" i="2" s="1"/>
  <c r="H97" i="2"/>
  <c r="G101" i="2" s="1"/>
  <c r="G109" i="2" s="1"/>
  <c r="T86" i="2"/>
  <c r="M97" i="2"/>
  <c r="L101" i="2" s="1"/>
  <c r="L109" i="2" s="1"/>
  <c r="T93" i="2"/>
  <c r="T89" i="2"/>
  <c r="T85" i="2"/>
  <c r="T97" i="2" s="1"/>
  <c r="I97" i="2"/>
  <c r="H101" i="2" s="1"/>
  <c r="H109" i="2" s="1"/>
  <c r="T96" i="2"/>
  <c r="T92" i="2"/>
  <c r="T88" i="2"/>
  <c r="T95" i="2"/>
  <c r="T91" i="2"/>
  <c r="T87" i="2"/>
  <c r="S97" i="2"/>
  <c r="R101" i="2" s="1"/>
  <c r="R109" i="2" s="1"/>
  <c r="G97" i="2"/>
  <c r="F101" i="2" s="1"/>
  <c r="F109" i="2" s="1"/>
  <c r="S106" i="2"/>
  <c r="S104" i="2"/>
  <c r="S105" i="2"/>
  <c r="S107" i="2"/>
  <c r="S108" i="2"/>
  <c r="Q97" i="2"/>
  <c r="P101" i="2" s="1"/>
  <c r="C101" i="2" l="1"/>
  <c r="Q109" i="2"/>
  <c r="P109" i="2"/>
  <c r="C110" i="2" l="1"/>
  <c r="D110" i="2" s="1"/>
  <c r="E110" i="2" s="1"/>
  <c r="F110" i="2" s="1"/>
  <c r="G110" i="2" s="1"/>
  <c r="H110" i="2" s="1"/>
  <c r="I110" i="2" s="1"/>
  <c r="J110" i="2" s="1"/>
  <c r="K110" i="2" s="1"/>
  <c r="L110" i="2" s="1"/>
  <c r="M110" i="2" s="1"/>
  <c r="N110" i="2" s="1"/>
  <c r="O110" i="2" s="1"/>
  <c r="P110" i="2" s="1"/>
  <c r="Q110" i="2" s="1"/>
  <c r="R110" i="2" s="1"/>
  <c r="S101" i="2"/>
  <c r="S110" i="2" s="1"/>
  <c r="C109" i="2"/>
  <c r="S109" i="2" s="1"/>
</calcChain>
</file>

<file path=xl/sharedStrings.xml><?xml version="1.0" encoding="utf-8"?>
<sst xmlns="http://schemas.openxmlformats.org/spreadsheetml/2006/main" count="263" uniqueCount="182">
  <si>
    <t>Pierwszy rok działalności</t>
  </si>
  <si>
    <t>Drugi rok działalności</t>
  </si>
  <si>
    <t>Kategoria kosztu/wydatku</t>
  </si>
  <si>
    <t>I m-c</t>
  </si>
  <si>
    <t>II m-c</t>
  </si>
  <si>
    <t>III m-c</t>
  </si>
  <si>
    <t>IV m-c</t>
  </si>
  <si>
    <t>V m-c</t>
  </si>
  <si>
    <t>VI m-c</t>
  </si>
  <si>
    <t>III kw.</t>
  </si>
  <si>
    <t>IV kw.</t>
  </si>
  <si>
    <t>I kw.</t>
  </si>
  <si>
    <t>II kw.</t>
  </si>
  <si>
    <t>Suma</t>
  </si>
  <si>
    <t>Produkt/usługa</t>
  </si>
  <si>
    <t>Jednostka</t>
  </si>
  <si>
    <t>Cena sprzedaży</t>
  </si>
  <si>
    <t>Wielkość sprzedaży</t>
  </si>
  <si>
    <t>Uzasadnienie wielkości sprzedaży</t>
  </si>
  <si>
    <t>Roczny wskaźnik wzrostu obrotów</t>
  </si>
  <si>
    <t>Razem</t>
  </si>
  <si>
    <t>Kategoria</t>
  </si>
  <si>
    <t>W jaki sposób przedsiębiorstwo utrzyma płynność finansową w przypadku odroczonych terminów płatności?</t>
  </si>
  <si>
    <t>Środki z dotacji inwestycyjnej</t>
  </si>
  <si>
    <t>Prognoza cen oraz wielkości sprzedaży produktów/usług</t>
  </si>
  <si>
    <t>Prognoza przychodów ze sprzedaży</t>
  </si>
  <si>
    <t>Prognoza zysku/straty i nadwyżek finansowych</t>
  </si>
  <si>
    <t>Wynagrodzenia pracowników netto</t>
  </si>
  <si>
    <t>Ubezpieczenia społeczne i inne świadczenia</t>
  </si>
  <si>
    <t>Usługi księgowe</t>
  </si>
  <si>
    <t>Środki czystości</t>
  </si>
  <si>
    <t>Podatek od nieruchomości</t>
  </si>
  <si>
    <t>Opłaty telekomunikacyjne i teleinformatyczne</t>
  </si>
  <si>
    <t>Abonament RTV</t>
  </si>
  <si>
    <t>Usługi pocztowe</t>
  </si>
  <si>
    <t>Marketing i promocja</t>
  </si>
  <si>
    <t>Ochrona mienia</t>
  </si>
  <si>
    <t>Ubezpieczenia</t>
  </si>
  <si>
    <t>Materiały biurowe</t>
  </si>
  <si>
    <t>Badania lekarskie</t>
  </si>
  <si>
    <t>Szkolenia BHP</t>
  </si>
  <si>
    <t>Odzież ochronna i obuwie</t>
  </si>
  <si>
    <t>Koszty napraw i eksploatacji</t>
  </si>
  <si>
    <t>Zakup paliwa</t>
  </si>
  <si>
    <t>Pozwolenia i koncesje</t>
  </si>
  <si>
    <t>Pozostałe koszty - jakie?</t>
  </si>
  <si>
    <t>Odsetki od kredytów i pożyczek</t>
  </si>
  <si>
    <t>lp.</t>
  </si>
  <si>
    <t>Przychód z działalności gospodarczej</t>
  </si>
  <si>
    <t>Wkład własny</t>
  </si>
  <si>
    <t>Dofinansowanie z PFRON</t>
  </si>
  <si>
    <t>Koszty operacyjne</t>
  </si>
  <si>
    <t>Prognozowany wynik finansowy</t>
  </si>
  <si>
    <t>G.1</t>
  </si>
  <si>
    <t>G.2</t>
  </si>
  <si>
    <t>G.3</t>
  </si>
  <si>
    <t>G.4</t>
  </si>
  <si>
    <t>G.5</t>
  </si>
  <si>
    <t xml:space="preserve">Uzasadnienie zakupupów środków obrotowych </t>
  </si>
  <si>
    <t>G.6</t>
  </si>
  <si>
    <t>H.1</t>
  </si>
  <si>
    <t>H.2</t>
  </si>
  <si>
    <t>H.3</t>
  </si>
  <si>
    <t>H.4</t>
  </si>
  <si>
    <t xml:space="preserve">G. PLAN INWESTYCYJNY  </t>
  </si>
  <si>
    <t>H.5</t>
  </si>
  <si>
    <t>H.6</t>
  </si>
  <si>
    <t>H.7</t>
  </si>
  <si>
    <t xml:space="preserve">Data oraz czytelne podpisy osób uprawnionych do reprezentacji: </t>
  </si>
  <si>
    <t>Uzasadnienie zakupu wartości niematrialne i prawne</t>
  </si>
  <si>
    <t xml:space="preserve"> Uzasadnienie zakupów wyposażenia</t>
  </si>
  <si>
    <t>Koszty zakupu surowców</t>
  </si>
  <si>
    <t>Koszty zakupu towarów</t>
  </si>
  <si>
    <t>G.7</t>
  </si>
  <si>
    <t>Harmonogram rzeczowo-finansowy</t>
  </si>
  <si>
    <t>Nazwa grupy inicjatywnej:</t>
  </si>
  <si>
    <t>Lp.</t>
  </si>
  <si>
    <t>Liczba sztuk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</si>
  <si>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</si>
  <si>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</si>
  <si>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</si>
  <si>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</si>
  <si>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</si>
  <si>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</si>
  <si>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</si>
  <si>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</si>
  <si>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</si>
  <si>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</si>
  <si>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</si>
  <si>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</si>
  <si>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</si>
  <si>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</si>
  <si>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</si>
  <si>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</si>
  <si>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</si>
  <si>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</si>
  <si>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</si>
  <si>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</si>
  <si>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</si>
  <si>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</si>
  <si>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</si>
  <si>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</si>
  <si>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</si>
  <si>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</si>
  <si>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</si>
  <si>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</si>
  <si>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</si>
  <si>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</si>
  <si>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</si>
  <si>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</si>
  <si>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</si>
  <si>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</si>
  <si>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</si>
  <si>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</si>
  <si>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</si>
  <si>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</si>
  <si>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</si>
  <si>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</si>
  <si>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</si>
  <si>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</si>
  <si>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</si>
  <si>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</si>
  <si>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VII  m-c</t>
  </si>
  <si>
    <t>VIII  m-c</t>
  </si>
  <si>
    <t>IX  m-c</t>
  </si>
  <si>
    <t>X  m-c</t>
  </si>
  <si>
    <t>XI  m-c</t>
  </si>
  <si>
    <t>XII  m-c</t>
  </si>
  <si>
    <t>Rodzaj wydatku</t>
  </si>
  <si>
    <t>Koszt jednostkowy</t>
  </si>
  <si>
    <t xml:space="preserve">Koszt całkowity </t>
  </si>
  <si>
    <t xml:space="preserve">Razem wydatki </t>
  </si>
  <si>
    <t xml:space="preserve">Środki obrotowe i środki produkcji
(ze stawki jednostkowej na utworzenie miejsca pracy) </t>
  </si>
  <si>
    <t xml:space="preserve">Wkład 
własny </t>
  </si>
  <si>
    <t>Okres wydatkowania środków (poniżej należy kwotę wydatku stawki jednostkowej na utworzenie miejsca pracy)</t>
  </si>
  <si>
    <t xml:space="preserve">Kwota stawki jednostkowej na utworzenie miejsca pracy </t>
  </si>
  <si>
    <t>Prognozowana nadwyżka finansowa  narastająco (stan środków)</t>
  </si>
  <si>
    <t>w przypadku utrzymania miejsca prcy minimum na 3/4 etatu</t>
  </si>
  <si>
    <t xml:space="preserve">Poprzedni rok działalności </t>
  </si>
  <si>
    <r>
      <t>Prognoza kosztów/wydatków</t>
    </r>
    <r>
      <rPr>
        <b/>
        <vertAlign val="superscript"/>
        <sz val="10"/>
        <color rgb="FF000000"/>
        <rFont val="Tahoma"/>
        <family val="2"/>
        <charset val="238"/>
      </rPr>
      <t>1</t>
    </r>
    <r>
      <rPr>
        <b/>
        <sz val="10"/>
        <color rgb="FF000000"/>
        <rFont val="Tahoma"/>
        <family val="2"/>
        <charset val="238"/>
      </rPr>
      <t xml:space="preserve"> </t>
    </r>
  </si>
  <si>
    <r>
      <t xml:space="preserve">Środki obrotowe i środki produkcji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</si>
  <si>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>Amortyzacja</t>
    </r>
    <r>
      <rPr>
        <vertAlign val="superscript"/>
        <sz val="10"/>
        <color theme="1"/>
        <rFont val="Tahoma"/>
        <family val="2"/>
        <charset val="238"/>
      </rPr>
      <t>2</t>
    </r>
  </si>
  <si>
    <r>
      <t>Uzasadnienie zakupów aktywów trwałych</t>
    </r>
    <r>
      <rPr>
        <i/>
        <sz val="10"/>
        <rFont val="Tahoma"/>
        <family val="2"/>
        <charset val="238"/>
      </rPr>
      <t xml:space="preserve"> 
(w szczególności uzasadnić zakup pojazdów)</t>
    </r>
  </si>
  <si>
    <r>
      <t>Opis lokalu, w którym planowane są wydatki na prace remontowe i budowlane oraz uzasadnienie konieczności przeprowadzenia tych prac</t>
    </r>
    <r>
      <rPr>
        <sz val="10"/>
        <color theme="1"/>
        <rFont val="Tahoma"/>
        <family val="2"/>
        <charset val="238"/>
      </rPr>
      <t xml:space="preserve"> </t>
    </r>
    <r>
      <rPr>
        <i/>
        <sz val="10"/>
        <color theme="1"/>
        <rFont val="Tahoma"/>
        <family val="2"/>
        <charset val="238"/>
      </rPr>
      <t>(lokalizacja, prawo do lokalu, uregulowania w okresie korzystania z lokalu, umowy przedwstępne, konieczność uzyskania pozwolenia na budowę lub zgłoszenia prac budowlanych, kosztorys budowlany, komu planuje się powierzenie wykonania tych pra</t>
    </r>
    <r>
      <rPr>
        <b/>
        <i/>
        <sz val="10"/>
        <color theme="1"/>
        <rFont val="Tahoma"/>
        <family val="2"/>
        <charset val="238"/>
      </rPr>
      <t>)</t>
    </r>
  </si>
  <si>
    <r>
      <t>Wydatki ze stawki jednostkowej na utworzenie miejsca pracy</t>
    </r>
    <r>
      <rPr>
        <vertAlign val="superscript"/>
        <sz val="10"/>
        <rFont val="Tahoma"/>
        <family val="2"/>
        <charset val="238"/>
      </rPr>
      <t>1</t>
    </r>
  </si>
  <si>
    <r>
      <t>Środki ze stawki jednostkowej na utworzenie miejsca pracy</t>
    </r>
    <r>
      <rPr>
        <vertAlign val="superscript"/>
        <sz val="10"/>
        <rFont val="Tahoma"/>
        <family val="2"/>
        <charset val="238"/>
      </rPr>
      <t>3</t>
    </r>
  </si>
  <si>
    <r>
      <t xml:space="preserve">Środki ze stawki jednostkowej na utrzymanie miejsca pracy </t>
    </r>
    <r>
      <rPr>
        <vertAlign val="superscript"/>
        <sz val="10"/>
        <rFont val="Tahoma"/>
        <family val="2"/>
        <charset val="238"/>
      </rPr>
      <t>3</t>
    </r>
  </si>
  <si>
    <r>
      <t>Wydatki nie będące kosztem</t>
    </r>
    <r>
      <rPr>
        <vertAlign val="superscript"/>
        <sz val="10"/>
        <rFont val="Tahoma"/>
        <family val="2"/>
        <charset val="238"/>
      </rPr>
      <t>1</t>
    </r>
  </si>
  <si>
    <r>
      <rPr>
        <vertAlign val="superscript"/>
        <sz val="10"/>
        <rFont val="Tahoma"/>
        <family val="2"/>
        <charset val="238"/>
      </rPr>
      <t>1</t>
    </r>
    <r>
      <rPr>
        <sz val="10"/>
        <rFont val="Tahoma"/>
        <family val="2"/>
        <charset val="238"/>
      </rPr>
      <t>Zgodnie z ustawą o podatku dochodowym od osób prawnych nie uważa się za koszty uzyskania przychodów wydatków i kosztów bezpośrednio sfinansowanych z dochodów (przychodów), o których mowa w art. 17 ust. 1 pkt 14a, 23, 24, 42, 47, 48, 52, 53, 54a, 55, 56 i 59 ustawy.</t>
    </r>
  </si>
  <si>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>Dotyczy odpisów amortyzacyjnych od środków trwałych (art. 16 ust. 1 pkt 48 ustawy o podatku dochodowym od osób prawnych).</t>
    </r>
  </si>
  <si>
    <r>
      <rPr>
        <vertAlign val="superscript"/>
        <sz val="10"/>
        <rFont val="Tahoma"/>
        <family val="2"/>
        <charset val="238"/>
      </rPr>
      <t>3</t>
    </r>
    <r>
      <rPr>
        <sz val="10"/>
        <rFont val="Tahoma"/>
        <family val="2"/>
        <charset val="238"/>
      </rPr>
      <t>Dotacje stanowią przychód zwolniony z podatku (art. 17 ust. 1 pkt 47, 52, 53 ustawy o podatku dochodowym od osób prawnych).</t>
    </r>
  </si>
  <si>
    <t xml:space="preserve">w przypadku utrzymania miejsca prcy na 1 etat </t>
  </si>
  <si>
    <t xml:space="preserve">w przypadku utrzymania miejsca prcy minimum na 1/2 etatu </t>
  </si>
  <si>
    <r>
      <t xml:space="preserve">Składniki majątku trwałgo, instalacji i uruchomienia oraz ubezpieczenia i ochrony w okresie 12 m-cy finansowania miejsca pracy 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</si>
  <si>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 xml:space="preserve">Dostosowania lub adaptacji (prace remontowo-wykończeniowe budynków i pomieszczeń)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</si>
  <si>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 xml:space="preserve">Wyposażenie miejsca pracy wraz z kosztami dostawy, instalacji i uruchomienia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</si>
  <si>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 xml:space="preserve">Wartości niematerialne i prawne, opłaty związane z uruchomieniem leasingu oraz kredytu inwestycyjnego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</si>
  <si>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t>Opłaty związane z rejestracją/zmianą wpisu PS w KRS lub innej ewidencji</t>
  </si>
  <si>
    <t>Czynsz lub wynajem</t>
  </si>
  <si>
    <t>Koszt mediów: energia elektryczna, gaz, woda, co.</t>
  </si>
  <si>
    <t>Koszt wywozu śmieci i nieczystości stałych</t>
  </si>
  <si>
    <t>Eksploatacja maszyn i środków transportu</t>
  </si>
  <si>
    <t xml:space="preserve">W jakim sposób kontrahenci będą płacić za produkty/usługi? </t>
  </si>
  <si>
    <t>W jakim terminie kontrahenci będą płacić za produkty/usługi? Czy PS będzie w stanie na bieżąco regulować swoje zobowiązania?</t>
  </si>
  <si>
    <t xml:space="preserve">Składniki majątku trwałgo, instalacji i uruchomienia oraz ubezpieczenia i ochrony w okresie 12 m-cy finansowania miejsca pracy 
(ze stawki jednostkowej na utworzenie miejsca pracy) </t>
  </si>
  <si>
    <t xml:space="preserve">Wyposażenie miejsca pracy wraz z kosztami dostawy, instalacji i uruchomienia
(ze stawki jednostkowej na utworzenie miejsca pracy) </t>
  </si>
  <si>
    <t>Plan inwestycyjny oraz sytuacja ekonomiczno-finansowa</t>
  </si>
  <si>
    <t xml:space="preserve"> H. SYTUACJA EKONOMICZNO-FINANSOWA</t>
  </si>
  <si>
    <t>HARMONOGRAM RZECZOWO-FINANSOWY</t>
  </si>
  <si>
    <t xml:space="preserve">Dostosowanie lub adaptacja (prace remontowo-wykończeniowe budynków i pomieszczeń)
(ze stawki jednostkowej na utworzenie miejsca pracy) </t>
  </si>
  <si>
    <t>Liczba osób przewidzianych do zatrudnienia w PS, spełniających kryteria Regulaminu Funduszu Przedsiębiorczości Społecznej w ramach Projektu pn. "Ośrodek Wsparcia Ekonomii Społecznej w Ełku, nr FEWM.09.02-IZ.00-0003/23, w tym:</t>
  </si>
  <si>
    <t xml:space="preserve">Wartości niematerialne i prawne,
opłaty związane z uruchomieniem leasingu oraz kredytu inwestycyjnego
(ze stawki jednostkowej na utworzenie miejsca pracy) </t>
  </si>
  <si>
    <t>Załącznik nr 2a do Regulaminu Funduszu Przedsiębiorczości Społecznej</t>
  </si>
  <si>
    <t>Załącznik nr 2a Regulaminu Funduszu Przediębiorczości Społecznej</t>
  </si>
  <si>
    <t>5.1</t>
  </si>
  <si>
    <t>5.2</t>
  </si>
  <si>
    <t>6</t>
  </si>
  <si>
    <t>Inne (jakie?)</t>
  </si>
  <si>
    <t>6.1</t>
  </si>
  <si>
    <t>6.2</t>
  </si>
  <si>
    <r>
      <t xml:space="preserve">Uzasadnienie poszczególnych kosztów
</t>
    </r>
    <r>
      <rPr>
        <i/>
        <sz val="10"/>
        <rFont val="Tahoma"/>
        <family val="2"/>
        <charset val="238"/>
      </rPr>
      <t xml:space="preserve">Należy obowiązkowo wskazać, czy planowane do zakupu pojazdy, urządzenia, maszyny, sprzęty będą nowe czy używane oraz ich parametry techniczne </t>
    </r>
  </si>
  <si>
    <t>Poprzedni rok działalności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</si>
</sst>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1"/>
      <name val="Tahoma"/>
      <family val="2"/>
      <charset val="238"/>
    </font>
    <font>
      <b/>
      <vertAlign val="superscript"/>
      <sz val="10"/>
      <color rgb="FF000000"/>
      <name val="Tahoma"/>
      <family val="2"/>
      <charset val="238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vertAlign val="superscript"/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1"/>
      <name val="Tahoma"/>
      <family val="2"/>
      <charset val="238"/>
    </font>
    <font>
      <sz val="9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9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14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4" borderId="0" xfId="0" applyNumberFormat="1" applyFont="1" applyFill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8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center" vertical="center"/>
    </xf>
    <xf numFmtId="2" fontId="7" fillId="0" borderId="7" xfId="0" applyNumberFormat="1" applyFont="1" applyBorder="1"/>
    <xf numFmtId="2" fontId="11" fillId="3" borderId="7" xfId="0" applyNumberFormat="1" applyFont="1" applyFill="1" applyBorder="1"/>
    <xf numFmtId="0" fontId="7" fillId="3" borderId="14" xfId="0" applyFont="1" applyFill="1" applyBorder="1" applyAlignment="1">
      <alignment horizontal="center" vertical="center"/>
    </xf>
    <xf numFmtId="2" fontId="7" fillId="0" borderId="7" xfId="0" applyNumberFormat="1" applyFont="1" applyBorder="1" applyProtection="1">
      <protection locked="0"/>
    </xf>
    <xf numFmtId="2" fontId="7" fillId="0" borderId="10" xfId="0" applyNumberFormat="1" applyFont="1" applyBorder="1" applyProtection="1">
      <protection locked="0"/>
    </xf>
    <xf numFmtId="2" fontId="7" fillId="4" borderId="7" xfId="0" applyNumberFormat="1" applyFont="1" applyFill="1" applyBorder="1" applyProtection="1">
      <protection locked="0"/>
    </xf>
    <xf numFmtId="2" fontId="7" fillId="4" borderId="10" xfId="0" applyNumberFormat="1" applyFont="1" applyFill="1" applyBorder="1" applyProtection="1">
      <protection locked="0"/>
    </xf>
    <xf numFmtId="0" fontId="7" fillId="3" borderId="7" xfId="0" applyFont="1" applyFill="1" applyBorder="1"/>
    <xf numFmtId="0" fontId="3" fillId="3" borderId="7" xfId="0" applyFont="1" applyFill="1" applyBorder="1"/>
    <xf numFmtId="0" fontId="2" fillId="3" borderId="7" xfId="0" applyFont="1" applyFill="1" applyBorder="1"/>
    <xf numFmtId="2" fontId="7" fillId="2" borderId="7" xfId="0" applyNumberFormat="1" applyFont="1" applyFill="1" applyBorder="1"/>
    <xf numFmtId="0" fontId="2" fillId="3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vertical="top" wrapText="1"/>
    </xf>
    <xf numFmtId="0" fontId="11" fillId="4" borderId="0" xfId="0" applyFont="1" applyFill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11" fillId="4" borderId="0" xfId="0" applyFont="1" applyFill="1" applyAlignment="1" applyProtection="1">
      <alignment wrapText="1"/>
      <protection locked="0"/>
    </xf>
    <xf numFmtId="0" fontId="3" fillId="0" borderId="0" xfId="0" applyFont="1" applyAlignment="1">
      <alignment horizontal="center" wrapText="1"/>
    </xf>
    <xf numFmtId="0" fontId="2" fillId="3" borderId="7" xfId="0" applyFont="1" applyFill="1" applyBorder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2" fillId="3" borderId="7" xfId="0" applyFont="1" applyFill="1" applyBorder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 applyProtection="1">
      <alignment horizontal="left" vertical="center" wrapText="1"/>
      <protection locked="0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7" fillId="0" borderId="7" xfId="0" applyFont="1" applyBorder="1" applyProtection="1">
      <protection locked="0"/>
    </xf>
    <xf numFmtId="0" fontId="3" fillId="0" borderId="10" xfId="0" applyFont="1" applyBorder="1"/>
    <xf numFmtId="0" fontId="7" fillId="0" borderId="0" xfId="0" applyFont="1"/>
    <xf numFmtId="0" fontId="2" fillId="3" borderId="7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7" fillId="3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wrapText="1"/>
    </xf>
    <xf numFmtId="2" fontId="3" fillId="3" borderId="10" xfId="0" applyNumberFormat="1" applyFont="1" applyFill="1" applyBorder="1"/>
    <xf numFmtId="9" fontId="11" fillId="2" borderId="7" xfId="1" applyFont="1" applyFill="1" applyBorder="1" applyProtection="1"/>
    <xf numFmtId="9" fontId="11" fillId="2" borderId="7" xfId="0" applyNumberFormat="1" applyFont="1" applyFill="1" applyBorder="1"/>
    <xf numFmtId="0" fontId="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wrapText="1"/>
    </xf>
    <xf numFmtId="2" fontId="7" fillId="0" borderId="0" xfId="0" applyNumberFormat="1" applyFont="1"/>
    <xf numFmtId="0" fontId="11" fillId="3" borderId="7" xfId="0" applyFont="1" applyFill="1" applyBorder="1" applyAlignment="1">
      <alignment wrapText="1"/>
    </xf>
    <xf numFmtId="44" fontId="7" fillId="0" borderId="0" xfId="0" applyNumberFormat="1" applyFont="1"/>
    <xf numFmtId="0" fontId="2" fillId="3" borderId="7" xfId="0" applyFont="1" applyFill="1" applyBorder="1" applyAlignment="1">
      <alignment wrapText="1"/>
    </xf>
    <xf numFmtId="2" fontId="2" fillId="2" borderId="7" xfId="0" applyNumberFormat="1" applyFont="1" applyFill="1" applyBorder="1"/>
    <xf numFmtId="0" fontId="7" fillId="0" borderId="8" xfId="0" applyFont="1" applyBorder="1" applyAlignment="1">
      <alignment wrapText="1"/>
    </xf>
    <xf numFmtId="0" fontId="3" fillId="0" borderId="5" xfId="0" applyFont="1" applyBorder="1"/>
    <xf numFmtId="0" fontId="3" fillId="0" borderId="11" xfId="0" applyFont="1" applyBorder="1"/>
    <xf numFmtId="0" fontId="7" fillId="0" borderId="5" xfId="0" applyFont="1" applyBorder="1"/>
    <xf numFmtId="0" fontId="2" fillId="2" borderId="7" xfId="0" applyFont="1" applyFill="1" applyBorder="1" applyAlignment="1" applyProtection="1">
      <alignment vertical="center" wrapText="1"/>
      <protection locked="0"/>
    </xf>
    <xf numFmtId="0" fontId="7" fillId="4" borderId="0" xfId="0" applyFont="1" applyFill="1"/>
    <xf numFmtId="0" fontId="7" fillId="4" borderId="0" xfId="0" applyFont="1" applyFill="1" applyAlignment="1">
      <alignment horizontal="left" wrapText="1"/>
    </xf>
    <xf numFmtId="0" fontId="16" fillId="4" borderId="5" xfId="0" applyFont="1" applyFill="1" applyBorder="1"/>
    <xf numFmtId="0" fontId="6" fillId="6" borderId="7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3" borderId="7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/>
    </xf>
    <xf numFmtId="0" fontId="11" fillId="3" borderId="7" xfId="0" applyFont="1" applyFill="1" applyBorder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9" fontId="16" fillId="4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11" fillId="4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4" fontId="11" fillId="3" borderId="7" xfId="0" applyNumberFormat="1" applyFont="1" applyFill="1" applyBorder="1" applyAlignment="1">
      <alignment horizontal="right" vertical="center" wrapText="1"/>
    </xf>
    <xf numFmtId="4" fontId="6" fillId="3" borderId="7" xfId="0" applyNumberFormat="1" applyFont="1" applyFill="1" applyBorder="1" applyAlignment="1">
      <alignment horizontal="right" vertical="center" wrapText="1"/>
    </xf>
    <xf numFmtId="2" fontId="7" fillId="3" borderId="7" xfId="0" applyNumberFormat="1" applyFont="1" applyFill="1" applyBorder="1" applyAlignment="1">
      <alignment horizontal="right"/>
    </xf>
    <xf numFmtId="0" fontId="19" fillId="0" borderId="0" xfId="0" applyFont="1" applyAlignment="1">
      <alignment horizontal="left" vertical="center" wrapText="1"/>
    </xf>
    <xf numFmtId="49" fontId="11" fillId="0" borderId="10" xfId="0" applyNumberFormat="1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4" fontId="11" fillId="0" borderId="10" xfId="0" applyNumberFormat="1" applyFont="1" applyBorder="1" applyAlignment="1" applyProtection="1">
      <alignment horizontal="right" vertical="center" wrapText="1"/>
      <protection locked="0"/>
    </xf>
    <xf numFmtId="4" fontId="11" fillId="3" borderId="15" xfId="0" applyNumberFormat="1" applyFont="1" applyFill="1" applyBorder="1" applyAlignment="1">
      <alignment horizontal="right" vertical="center" wrapText="1"/>
    </xf>
    <xf numFmtId="4" fontId="11" fillId="4" borderId="7" xfId="0" applyNumberFormat="1" applyFont="1" applyFill="1" applyBorder="1" applyAlignment="1">
      <alignment horizontal="right" vertical="center" wrapText="1"/>
    </xf>
    <xf numFmtId="2" fontId="11" fillId="0" borderId="10" xfId="0" applyNumberFormat="1" applyFont="1" applyBorder="1" applyAlignment="1" applyProtection="1">
      <alignment horizontal="right" vertical="center" wrapText="1"/>
      <protection locked="0"/>
    </xf>
    <xf numFmtId="2" fontId="7" fillId="0" borderId="10" xfId="0" applyNumberFormat="1" applyFont="1" applyBorder="1" applyAlignment="1" applyProtection="1">
      <alignment horizontal="right"/>
      <protection locked="0"/>
    </xf>
    <xf numFmtId="2" fontId="20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4" fontId="11" fillId="3" borderId="10" xfId="0" applyNumberFormat="1" applyFont="1" applyFill="1" applyBorder="1" applyAlignment="1">
      <alignment horizontal="right" vertical="center" wrapText="1"/>
    </xf>
    <xf numFmtId="4" fontId="6" fillId="3" borderId="15" xfId="0" applyNumberFormat="1" applyFont="1" applyFill="1" applyBorder="1" applyAlignment="1">
      <alignment horizontal="right" vertical="center" wrapText="1"/>
    </xf>
    <xf numFmtId="2" fontId="11" fillId="3" borderId="7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4" fontId="11" fillId="3" borderId="0" xfId="0" applyNumberFormat="1" applyFont="1" applyFill="1" applyAlignment="1">
      <alignment horizontal="right" vertical="center" wrapText="1"/>
    </xf>
    <xf numFmtId="4" fontId="11" fillId="4" borderId="2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Alignment="1">
      <alignment horizontal="left" vertical="center"/>
    </xf>
    <xf numFmtId="2" fontId="11" fillId="3" borderId="10" xfId="0" applyNumberFormat="1" applyFont="1" applyFill="1" applyBorder="1" applyAlignment="1">
      <alignment horizontal="right" vertical="center" wrapText="1"/>
    </xf>
    <xf numFmtId="4" fontId="11" fillId="4" borderId="4" xfId="0" applyNumberFormat="1" applyFont="1" applyFill="1" applyBorder="1" applyAlignment="1">
      <alignment horizontal="right" vertical="center" wrapText="1"/>
    </xf>
    <xf numFmtId="4" fontId="11" fillId="3" borderId="5" xfId="0" applyNumberFormat="1" applyFont="1" applyFill="1" applyBorder="1" applyAlignment="1">
      <alignment horizontal="righ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9" fillId="0" borderId="0" xfId="0" applyFont="1"/>
    <xf numFmtId="4" fontId="11" fillId="3" borderId="8" xfId="0" applyNumberFormat="1" applyFont="1" applyFill="1" applyBorder="1" applyAlignment="1">
      <alignment horizontal="right" vertical="center" wrapText="1"/>
    </xf>
    <xf numFmtId="0" fontId="21" fillId="0" borderId="13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2" fillId="5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11" fillId="3" borderId="11" xfId="0" applyNumberFormat="1" applyFont="1" applyFill="1" applyBorder="1" applyAlignment="1">
      <alignment horizontal="right" vertical="center" wrapText="1"/>
    </xf>
    <xf numFmtId="4" fontId="11" fillId="4" borderId="10" xfId="0" applyNumberFormat="1" applyFont="1" applyFill="1" applyBorder="1" applyAlignment="1">
      <alignment horizontal="right" vertical="center" wrapText="1"/>
    </xf>
    <xf numFmtId="49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left" vertical="center" wrapText="1"/>
      <protection locked="0"/>
    </xf>
    <xf numFmtId="4" fontId="6" fillId="3" borderId="10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10" xfId="0" applyNumberFormat="1" applyFont="1" applyFill="1" applyBorder="1" applyAlignment="1">
      <alignment horizontal="right" vertical="center" wrapText="1"/>
    </xf>
    <xf numFmtId="2" fontId="11" fillId="3" borderId="10" xfId="0" applyNumberFormat="1" applyFont="1" applyFill="1" applyBorder="1"/>
    <xf numFmtId="4" fontId="6" fillId="5" borderId="10" xfId="0" applyNumberFormat="1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12" fillId="5" borderId="12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2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wrapText="1"/>
      <protection locked="0"/>
    </xf>
    <xf numFmtId="0" fontId="7" fillId="2" borderId="1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2" fontId="7" fillId="3" borderId="7" xfId="0" applyNumberFormat="1" applyFont="1" applyFill="1" applyBorder="1"/>
    <xf numFmtId="0" fontId="3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3" borderId="7" xfId="0" applyFont="1" applyFill="1" applyBorder="1" applyAlignment="1">
      <alignment horizontal="center"/>
    </xf>
    <xf numFmtId="0" fontId="7" fillId="4" borderId="8" xfId="0" applyFont="1" applyFill="1" applyBorder="1" applyAlignment="1" applyProtection="1">
      <alignment horizontal="left" wrapText="1"/>
      <protection locked="0"/>
    </xf>
    <xf numFmtId="0" fontId="7" fillId="4" borderId="5" xfId="0" applyFont="1" applyFill="1" applyBorder="1" applyAlignment="1" applyProtection="1">
      <alignment horizontal="left" wrapText="1"/>
      <protection locked="0"/>
    </xf>
    <xf numFmtId="0" fontId="7" fillId="4" borderId="11" xfId="0" applyFont="1" applyFill="1" applyBorder="1" applyAlignment="1" applyProtection="1">
      <alignment horizontal="left" wrapText="1"/>
      <protection locked="0"/>
    </xf>
    <xf numFmtId="0" fontId="7" fillId="4" borderId="6" xfId="0" applyFont="1" applyFill="1" applyBorder="1" applyAlignment="1" applyProtection="1">
      <alignment horizontal="left" wrapText="1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2" fillId="0" borderId="5" xfId="0" applyFont="1" applyBorder="1"/>
    <xf numFmtId="0" fontId="16" fillId="0" borderId="5" xfId="0" applyFont="1" applyBorder="1"/>
    <xf numFmtId="0" fontId="16" fillId="0" borderId="11" xfId="0" applyFont="1" applyBorder="1"/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5" borderId="1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9.xml"/><Relationship Id="rId18" Type="http://schemas.openxmlformats.org/officeDocument/2006/relationships/revisionLog" Target="revisionLog4.xml"/><Relationship Id="rId12" Type="http://schemas.openxmlformats.org/officeDocument/2006/relationships/revisionLog" Target="revisionLog8.xml"/><Relationship Id="rId17" Type="http://schemas.openxmlformats.org/officeDocument/2006/relationships/revisionLog" Target="revisionLog3.xml"/><Relationship Id="rId16" Type="http://schemas.openxmlformats.org/officeDocument/2006/relationships/revisionLog" Target="revisionLog2.xml"/><Relationship Id="rId11" Type="http://schemas.openxmlformats.org/officeDocument/2006/relationships/revisionLog" Target="revisionLog7.xml"/><Relationship Id="rId15" Type="http://schemas.openxmlformats.org/officeDocument/2006/relationships/revisionLog" Target="revisionLog1.xml"/><Relationship Id="rId14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48484EC-F22D-4191-85D4-4551B5892977}" diskRevisions="1" revisionId="215" version="2">
  <header guid="{7C7A396D-6F79-4187-882D-D97AAD7A0BE7}" dateTime="2024-08-29T14:13:02" maxSheetId="3" userName="Marek" r:id="rId11" minRId="49" maxRId="121">
    <sheetIdMap count="2">
      <sheetId val="1"/>
      <sheetId val="2"/>
    </sheetIdMap>
  </header>
  <header guid="{F2877D01-FA56-4D97-982C-D8C5F20802C1}" dateTime="2024-08-29T14:16:44" maxSheetId="3" userName="Marek" r:id="rId12" minRId="126" maxRId="173">
    <sheetIdMap count="2">
      <sheetId val="1"/>
      <sheetId val="2"/>
    </sheetIdMap>
  </header>
  <header guid="{46D38A1F-7250-43EE-814C-3B12147FAD87}" dateTime="2024-08-29T14:22:50" maxSheetId="3" userName="Marek" r:id="rId13">
    <sheetIdMap count="2">
      <sheetId val="1"/>
      <sheetId val="2"/>
    </sheetIdMap>
  </header>
  <header guid="{E68F633F-910C-49EB-B683-F954FF2F1945}" dateTime="2024-08-29T14:28:40" maxSheetId="3" userName="Marek" r:id="rId14">
    <sheetIdMap count="2">
      <sheetId val="1"/>
      <sheetId val="2"/>
    </sheetIdMap>
  </header>
  <header guid="{454E63C8-5C88-4EFD-9EEA-3EFD1A0DDDB4}" dateTime="2024-08-30T16:05:42" maxSheetId="3" userName="Marek" r:id="rId15" minRId="178" maxRId="197">
    <sheetIdMap count="2">
      <sheetId val="1"/>
      <sheetId val="2"/>
    </sheetIdMap>
  </header>
  <header guid="{CDC4D0F8-8965-4AE1-9F4F-56ACF142915A}" dateTime="2024-09-02T09:55:29" maxSheetId="3" userName="Marek" r:id="rId16" minRId="202">
    <sheetIdMap count="2">
      <sheetId val="1"/>
      <sheetId val="2"/>
    </sheetIdMap>
  </header>
  <header guid="{F693ABE1-50B2-4EAA-853D-480E0D041057}" dateTime="2024-09-02T10:09:56" maxSheetId="3" userName="Marek" r:id="rId17" minRId="207">
    <sheetIdMap count="2">
      <sheetId val="1"/>
      <sheetId val="2"/>
    </sheetIdMap>
  </header>
  <header guid="{348484EC-F22D-4191-85D4-4551B5892977}" dateTime="2024-09-02T10:44:23" maxSheetId="3" userName="Kasia" r:id="rId18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" sId="2">
    <oc r="Q10">
      <f>SUM(C14:N18)</f>
    </oc>
    <nc r="Q10">
      <f>SUM(C14:N19)</f>
    </nc>
  </rcc>
  <rcc rId="179" sId="2">
    <oc r="C48">
      <f>C14+C15+C16+C17+C20+C21+C22+C18+C23+C24+C25+C26+C27+C28+C29+C30+C31+C32+C33+C34+C35+C36+C37+C38+C44+C45+C39+C40+C41+C42+C43+C46+C47</f>
    </oc>
    <nc r="C48">
      <f>C14+C15+C16+C17+C19+C20+C21+C22+C18+C23+C24+C25+C26+C27+C28+C29+C30+C31+C32+C33+C34+C35+C36+C37+C38+C44+C45+C39+C40+C41+C42+C43+C46+C47</f>
    </nc>
  </rcc>
  <rcc rId="180" sId="2">
    <oc r="D48">
      <f>D14+D15+D16+D17+D20+D21+D22+D18+D23+D24+D25+D26+D27+D28+D29+D30+D31+D32+D33+D34+D35+D36+D37+D38+D44+D45+D39+D40+D41+D42+D43+D46+D47</f>
    </oc>
    <nc r="D48">
      <f>D14+D15+D16+D17+D19+D20+D21+D22+D18+D23+D24+D25+D26+D27+D28+D29+D30+D31+D32+D33+D34+D35+D36+D37+D38+D44+D45+D39+D40+D41+D42+D43+D46+D47</f>
    </nc>
  </rcc>
  <rcc rId="181" sId="2">
    <oc r="E48">
      <f>E14+E15+E16+E17+E20+E21+E22+E18+E23+E24+E25+E26+E27+E28+E29+E30+E31+E32+E33+E34+E35+E36+E37+E38+E44+E45+E39+E40+E41+E42+E43+E46+E47</f>
    </oc>
    <nc r="E48">
      <f>E14+E15+E16+E17+E19+E20+E21+E22+E18+E23+E24+E25+E26+E27+E28+E29+E30+E31+E32+E33+E34+E35+E36+E37+E38+E44+E45+E39+E40+E41+E42+E43+E46+E47</f>
    </nc>
  </rcc>
  <rcc rId="182" sId="2">
    <oc r="F48">
      <f>F14+F15+F16+F17+F20+F21+F22+F18+F23+F24+F25+F26+F27+F28+F29+F30+F31+F32+F33+F34+F35+F36+F37+F38+F44+F45+F39+F40+F41+F42+F43+F46+F47</f>
    </oc>
    <nc r="F48">
      <f>F14+F15+F16+F17+F19+F20+F21+F22+F18+F23+F24+F25+F26+F27+F28+F29+F30+F31+F32+F33+F34+F35+F36+F37+F38+F44+F45+F39+F40+F41+F42+F43+F46+F47</f>
    </nc>
  </rcc>
  <rcc rId="183" sId="2">
    <oc r="G48">
      <f>G14+G15+G16+G17+G20+G21+G22+G18+G23+G24+G25+G26+G27+G28+G29+G30+G31+G32+G33+G34+G35+G36+G37+G38+G44+G45+G39+G40+G41+G42+G43+G46+G47</f>
    </oc>
    <nc r="G48">
      <f>G14+G15+G16+G17+G19+G20+G21+G22+G18+G23+G24+G25+G26+G27+G28+G29+G30+G31+G32+G33+G34+G35+G36+G37+G38+G44+G45+G39+G40+G41+G42+G43+G46+G47</f>
    </nc>
  </rcc>
  <rcc rId="184" sId="2">
    <oc r="H48">
      <f>H14+H15+H16+H17+H20+H21+H22+H18+H23+H24+H25+H26+H27+H28+H29+H30+H31+H32+H33+H34+H35+H36+H37+H38+H44+H45+H39+H40+H41+H42+H43+H46+H47</f>
    </oc>
    <nc r="H48">
      <f>H14+H15+H16+H17+H19+H20+H21+H22+H18+H23+H24+H25+H26+H27+H28+H29+H30+H31+H32+H33+H34+H35+H36+H37+H38+H44+H45+H39+H40+H41+H42+H43+H46+H47</f>
    </nc>
  </rcc>
  <rcc rId="185" sId="2">
    <oc r="I48">
      <f>I14+I15+I16+I17+I20+I21+I22+I23+I24+I25+I26+I27+I28+I29+I30+I31+I32+I33+I34+I35+I36+I37+I38+I39+I40+I41+I42+I43+I46+I47+I44+I45</f>
    </oc>
    <nc r="I48">
      <f>I14+I15+I16+I17+I19+I20+I21+I22+I18+I23+I24+I25+I26+I27+I28+I29+I30+I31+I32+I33+I34+I35+I36+I37+I38+I44+I45+I39+I40+I41+I42+I43+I46+I47</f>
    </nc>
  </rcc>
  <rcc rId="186" sId="2">
    <oc r="J48">
      <f>J14+J15+J16+J17+J20+J21+J22+J23+J24+J25+J26+J27+J28+J29+J30+J31+J32+J33+J34+J35+J36+J37+J38+J39+J40+J41+J42+J43+J46+J47+J44+J45</f>
    </oc>
    <nc r="J48">
      <f>J14+J15+J16+J17+J19+J20+J21+J22+J18+J23+J24+J25+J26+J27+J28+J29+J30+J31+J32+J33+J34+J35+J36+J37+J38+J44+J45+J39+J40+J41+J42+J43+J46+J47</f>
    </nc>
  </rcc>
  <rcc rId="187" sId="2">
    <oc r="K48">
      <f>K14+K15+K16+K17+K20+K21+K22+K23+K24+K25+K26+K27+K28+K29+K30+K31+K32+K33+K34+K35+K36+K37+K38+K39+K40+K41+K42+K43+K46+K47+K44+K45</f>
    </oc>
    <nc r="K48">
      <f>K14+K15+K16+K17+K19+K20+K21+K22+K18+K23+K24+K25+K26+K27+K28+K29+K30+K31+K32+K33+K34+K35+K36+K37+K38+K44+K45+K39+K40+K41+K42+K43+K46+K47</f>
    </nc>
  </rcc>
  <rcc rId="188" sId="2">
    <oc r="L48">
      <f>L14+L15+L16+L17+L20+L21+L22+L23+L24+L25+L26+L27+L28+L29+L30+L31+L32+L33+L34+L35+L36+L37+L38+L39+L40+L41+L42+L43+L46+L47+L44+L45</f>
    </oc>
    <nc r="L48">
      <f>L14+L15+L16+L17+L19+L20+L21+L22+L18+L23+L24+L25+L26+L27+L28+L29+L30+L31+L32+L33+L34+L35+L36+L37+L38+L44+L45+L39+L40+L41+L42+L43+L46+L47</f>
    </nc>
  </rcc>
  <rcc rId="189" sId="2">
    <oc r="M48">
      <f>M14+M15+M16+M17+M20+M21+M22+M23+M24+M25+M26+M27+M28+M29+M30+M31+M32+M33+M34+M35+M36+M37+M38+M39+M40+M41+M42+M43+M46+M47+M44+M45</f>
    </oc>
    <nc r="M48">
      <f>M14+M15+M16+M17+M19+M20+M21+M22+M18+M23+M24+M25+M26+M27+M28+M29+M30+M31+M32+M33+M34+M35+M36+M37+M38+M44+M45+M39+M40+M41+M42+M43+M46+M47</f>
    </nc>
  </rcc>
  <rcc rId="190" sId="2">
    <oc r="N48">
      <f>N14+N15+N16+N17+N20+N21+N22+N23+N24+N25+N26+N27+N28+N29+N30+N31+N32+N33+N34+N35+N36+N37+N38+N39+N40+N41+N42+N43+N46+N47+N44+N45</f>
    </oc>
    <nc r="N48">
      <f>N14+N15+N16+N17+N19+N20+N21+N22+N18+N23+N24+N25+N26+N27+N28+N29+N30+N31+N32+N33+N34+N35+N36+N37+N38+N44+N45+N39+N40+N41+N42+N43+N46+N47</f>
    </nc>
  </rcc>
  <rcc rId="191" sId="2">
    <oc r="O48">
      <f>O14+O15+O16+O17+O20+O21+O22+O23+O24+O25+O26+O27+O28+O29+O30+O31+O32+O33+O34+O35+O36+O37+O38+O39+O40+O41+O42+O43+O46+O47+O44+O45</f>
    </oc>
    <nc r="O48">
      <f>O14+O15+O16+O17+O19+O20+O21+O22+O18+O23+O24+O25+O26+O27+O28+O29+O30+O31+O32+O33+O34+O35+O36+O37+O38+O44+O45+O39+O40+O41+O42+O43+O46+O47</f>
    </nc>
  </rcc>
  <rcc rId="192" sId="2">
    <oc r="P48">
      <f>P14+P15+P16+P17+P20+P21+P22+P23+P24+P25+P26+P27+P28+P29+P30+P31+P32+P33+P34+P35+P36+P37+P38+P39+P40+P41+P42+P43+P46+P47+P44+P45</f>
    </oc>
    <nc r="P48">
      <f>P14+P15+P16+P17+P19+P20+P21+P22+P18+P23+P24+P25+P26+P27+P28+P29+P30+P31+P32+P33+P34+P35+P36+P37+P38+P44+P45+P39+P40+P41+P42+P43+P46+P47</f>
    </nc>
  </rcc>
  <rcc rId="193" sId="2">
    <oc r="Q48">
      <f>Q14+Q15+Q16+Q17+Q20+Q21+Q22+Q23+Q24+Q25+Q26+Q27+Q28+Q29+Q30+Q31+Q32+Q33+Q34+Q35+Q36+Q37+Q38+Q39+Q40+Q41+Q42+Q43+Q46+Q47+Q44+Q45</f>
    </oc>
    <nc r="Q48">
      <f>Q14+Q15+Q16+Q17+Q19+Q20+Q21+Q22+Q18+Q23+Q24+Q25+Q26+Q27+Q28+Q29+Q30+Q31+Q32+Q33+Q34+Q35+Q36+Q37+Q38+Q44+Q45+Q39+Q40+Q41+Q42+Q43+Q46+Q47</f>
    </nc>
  </rcc>
  <rcc rId="194" sId="2">
    <oc r="R48">
      <f>R14+R15+R16+R17+R20+R21+R22+R23+R24+R25+R26+R27+R28+R29+R30+R31+R32+R33+R34+R35+R36+R37+R38+R39+R40+R41+R42+R43+R46+R47+R44+R45</f>
    </oc>
    <nc r="R48">
      <f>R14+R15+R16+R17+R19+R20+R21+R22+R18+R23+R24+R25+R26+R27+R28+R29+R30+R31+R32+R33+R34+R35+R36+R37+R38+R44+R45+R39+R40+R41+R42+R43+R46+R47</f>
    </nc>
  </rcc>
  <rcc rId="195" sId="1" numFmtId="4">
    <oc r="E60">
      <f>D60*C60</f>
    </oc>
    <nc r="E60">
      <v>0</v>
    </nc>
  </rcc>
  <rcc rId="196" sId="2">
    <oc r="C83" t="inlineStr">
      <is>
        <t>Poprzedni rok dziełalności</t>
      </is>
    </oc>
    <nc r="C83" t="inlineStr">
      <is>
        <t>Poprzedni rok działalności</t>
      </is>
    </nc>
  </rcc>
  <rcc rId="197" sId="1" numFmtId="4">
    <oc r="E13">
      <f>D13*C13</f>
    </oc>
    <nc r="E13">
      <v>0</v>
    </nc>
  </rcc>
  <rcv guid="{DD39E782-5CAD-4866-B16A-65579E00CA72}" action="delete"/>
  <rdn rId="0" localSheetId="1" customView="1" name="Z_DD39E782_5CAD_4866_B16A_65579E00CA72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DD39E782_5CAD_4866_B16A_65579E00CA72_.wvu.Cols" hidden="1" oldHidden="1">
    <formula>'Harmonogram rzeczowo-finansowy'!$V:$XFD</formula>
    <oldFormula>'Harmonogram rzeczowo-finansowy'!$V:$XFD</oldFormula>
  </rdn>
  <rdn rId="0" localSheetId="2" customView="1" name="Z_DD39E782_5CAD_4866_B16A_65579E00CA72_.wvu.Rows" hidden="1" oldHidden="1">
    <formula>'Plan inwestycyjny i syt. finans'!$133:$1048576,'Plan inwestycyjny i syt. finans'!$128:$132</formula>
    <oldFormula>'Plan inwestycyjny i syt. finans'!$133:$1048576,'Plan inwestycyjny i syt. finans'!$128:$132</oldFormula>
  </rdn>
  <rdn rId="0" localSheetId="2" customView="1" name="Z_DD39E782_5CAD_4866_B16A_65579E00CA72_.wvu.Cols" hidden="1" oldHidden="1">
    <formula>'Plan inwestycyjny i syt. finans'!$AA:$XFD</formula>
    <oldFormula>'Plan inwestycyjny i syt. finans'!$AA:$XFD</oldFormula>
  </rdn>
  <rcv guid="{DD39E782-5CAD-4866-B16A-65579E00CA7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" sId="2">
    <oc r="S10">
      <f>IF(Q10&gt;R5*312290,"Maksymalna wartość dotacji inwestycyjnej wynosi 35212,00 zł","")</f>
    </oc>
    <nc r="S10">
      <f>IF(Q10&gt;R5*35212,"Maksymalna wartość dotacji inwestycyjnej wynosi 35212,00 zł","")</f>
    </nc>
  </rcc>
  <rcv guid="{DD39E782-5CAD-4866-B16A-65579E00CA72}" action="delete"/>
  <rdn rId="0" localSheetId="1" customView="1" name="Z_DD39E782_5CAD_4866_B16A_65579E00CA72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DD39E782_5CAD_4866_B16A_65579E00CA72_.wvu.Cols" hidden="1" oldHidden="1">
    <formula>'Harmonogram rzeczowo-finansowy'!$V:$XFD</formula>
    <oldFormula>'Harmonogram rzeczowo-finansowy'!$V:$XFD</oldFormula>
  </rdn>
  <rdn rId="0" localSheetId="2" customView="1" name="Z_DD39E782_5CAD_4866_B16A_65579E00CA72_.wvu.Rows" hidden="1" oldHidden="1">
    <formula>'Plan inwestycyjny i syt. finans'!$133:$1048576,'Plan inwestycyjny i syt. finans'!$128:$132</formula>
    <oldFormula>'Plan inwestycyjny i syt. finans'!$133:$1048576,'Plan inwestycyjny i syt. finans'!$128:$132</oldFormula>
  </rdn>
  <rdn rId="0" localSheetId="2" customView="1" name="Z_DD39E782_5CAD_4866_B16A_65579E00CA72_.wvu.Cols" hidden="1" oldHidden="1">
    <formula>'Plan inwestycyjny i syt. finans'!$AA:$XFD</formula>
    <oldFormula>'Plan inwestycyjny i syt. finans'!$AA:$XFD</oldFormula>
  </rdn>
  <rcv guid="{DD39E782-5CAD-4866-B16A-65579E00CA7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2">
    <oc r="S10">
      <f>IF(Q10&gt;R5*35212,"Maksymalna wartość dotacji inwestycyjnej wynosi 35212,00 zł","")</f>
    </oc>
    <nc r="S10">
      <f>IF(Q10&gt;R5*35212,"Maksymalna wartość dotacji inwestycyjnej na 1 miejsce pracy wynosi 35212,00 zł","")</f>
    </nc>
  </rcc>
  <rcv guid="{DD39E782-5CAD-4866-B16A-65579E00CA72}" action="delete"/>
  <rdn rId="0" localSheetId="1" customView="1" name="Z_DD39E782_5CAD_4866_B16A_65579E00CA72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DD39E782_5CAD_4866_B16A_65579E00CA72_.wvu.Cols" hidden="1" oldHidden="1">
    <formula>'Harmonogram rzeczowo-finansowy'!$V:$XFD</formula>
    <oldFormula>'Harmonogram rzeczowo-finansowy'!$V:$XFD</oldFormula>
  </rdn>
  <rdn rId="0" localSheetId="2" customView="1" name="Z_DD39E782_5CAD_4866_B16A_65579E00CA72_.wvu.Rows" hidden="1" oldHidden="1">
    <formula>'Plan inwestycyjny i syt. finans'!$133:$1048576,'Plan inwestycyjny i syt. finans'!$128:$132</formula>
    <oldFormula>'Plan inwestycyjny i syt. finans'!$133:$1048576,'Plan inwestycyjny i syt. finans'!$128:$132</oldFormula>
  </rdn>
  <rdn rId="0" localSheetId="2" customView="1" name="Z_DD39E782_5CAD_4866_B16A_65579E00CA72_.wvu.Cols" hidden="1" oldHidden="1">
    <formula>'Plan inwestycyjny i syt. finans'!$AA:$XFD</formula>
    <oldFormula>'Plan inwestycyjny i syt. finans'!$AA:$XFD</oldFormula>
  </rdn>
  <rcv guid="{DD39E782-5CAD-4866-B16A-65579E00CA72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D1FF02A3_4010_4F4D_8D64_5F8B5D584F14_.wvu.Rows" hidden="1" oldHidden="1">
    <formula>'Harmonogram rzeczowo-finansowy'!$151:$1048576,'Harmonogram rzeczowo-finansowy'!$71:$150</formula>
  </rdn>
  <rdn rId="0" localSheetId="1" customView="1" name="Z_D1FF02A3_4010_4F4D_8D64_5F8B5D584F14_.wvu.Cols" hidden="1" oldHidden="1">
    <formula>'Harmonogram rzeczowo-finansowy'!$V:$XFD</formula>
  </rdn>
  <rdn rId="0" localSheetId="2" customView="1" name="Z_D1FF02A3_4010_4F4D_8D64_5F8B5D584F14_.wvu.Rows" hidden="1" oldHidden="1">
    <formula>'Plan inwestycyjny i syt. finans'!$133:$1048576,'Plan inwestycyjny i syt. finans'!$128:$132</formula>
  </rdn>
  <rdn rId="0" localSheetId="2" customView="1" name="Z_D1FF02A3_4010_4F4D_8D64_5F8B5D584F14_.wvu.Cols" hidden="1" oldHidden="1">
    <formula>'Plan inwestycyjny i syt. finans'!$AA:$XFD</formula>
  </rdn>
  <rcv guid="{D1FF02A3-4010-4F4D-8D64-5F8B5D584F14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A57" t="inlineStr">
      <is>
        <t>4.1</t>
      </is>
    </oc>
    <nc r="A57" t="inlineStr">
      <is>
        <t>5.1</t>
      </is>
    </nc>
  </rcc>
  <rrc rId="50" sId="1" ref="A58:XFD58" action="insertRow">
    <undo index="65535" exp="area" ref3D="1" dr="$V$1:$XFD$1048576" dn="Z_DD39E782_5CAD_4866_B16A_65579E00CA72_.wvu.Cols" sId="1"/>
    <undo index="65535" exp="area" ref3D="1" dr="$V$1:$XFD$1048576" dn="Z_16E1332D_4C61_499A_9DF6_60E25BC406CE_.wvu.Cols" sId="1"/>
    <undo index="65535" exp="area" ref3D="1" dr="$A$68:$XFD$147" dn="Z_DD39E782_5CAD_4866_B16A_65579E00CA72_.wvu.Rows" sId="1"/>
    <undo index="1" exp="area" ref3D="1" dr="$A$148:$XFD$1048576" dn="Z_DD39E782_5CAD_4866_B16A_65579E00CA72_.wvu.Rows" sId="1"/>
    <undo index="65535" exp="area" ref3D="1" dr="$A$68:$XFD$147" dn="Z_16E1332D_4C61_499A_9DF6_60E25BC406CE_.wvu.Rows" sId="1"/>
    <undo index="1" exp="area" ref3D="1" dr="$A$148:$XFD$1048576" dn="Z_16E1332D_4C61_499A_9DF6_60E25BC406CE_.wvu.Rows" sId="1"/>
  </rrc>
  <rcc rId="51" sId="1">
    <nc r="A58" t="inlineStr">
      <is>
        <t>5.2</t>
      </is>
    </nc>
  </rcc>
  <rrc rId="52" sId="1" ref="A59:XFD59" action="insertRow">
    <undo index="65535" exp="area" ref3D="1" dr="$V$1:$XFD$1048576" dn="Z_DD39E782_5CAD_4866_B16A_65579E00CA72_.wvu.Cols" sId="1"/>
    <undo index="65535" exp="area" ref3D="1" dr="$V$1:$XFD$1048576" dn="Z_16E1332D_4C61_499A_9DF6_60E25BC406CE_.wvu.Cols" sId="1"/>
    <undo index="65535" exp="area" ref3D="1" dr="$A$69:$XFD$148" dn="Z_DD39E782_5CAD_4866_B16A_65579E00CA72_.wvu.Rows" sId="1"/>
    <undo index="1" exp="area" ref3D="1" dr="$A$149:$XFD$1048576" dn="Z_DD39E782_5CAD_4866_B16A_65579E00CA72_.wvu.Rows" sId="1"/>
    <undo index="65535" exp="area" ref3D="1" dr="$A$69:$XFD$148" dn="Z_16E1332D_4C61_499A_9DF6_60E25BC406CE_.wvu.Rows" sId="1"/>
    <undo index="1" exp="area" ref3D="1" dr="$A$149:$XFD$1048576" dn="Z_16E1332D_4C61_499A_9DF6_60E25BC406CE_.wvu.Rows" sId="1"/>
  </rrc>
  <rcc rId="53" sId="1">
    <nc r="A59" t="inlineStr">
      <is>
        <t>6</t>
      </is>
    </nc>
  </rcc>
  <rcc rId="54" sId="1">
    <nc r="B59" t="inlineStr">
      <is>
        <t>Inne (jakie?)</t>
      </is>
    </nc>
  </rcc>
  <rrc rId="55" sId="1" ref="A60:XFD60" action="insertRow">
    <undo index="65535" exp="area" ref3D="1" dr="$V$1:$XFD$1048576" dn="Z_DD39E782_5CAD_4866_B16A_65579E00CA72_.wvu.Cols" sId="1"/>
    <undo index="65535" exp="area" ref3D="1" dr="$V$1:$XFD$1048576" dn="Z_16E1332D_4C61_499A_9DF6_60E25BC406CE_.wvu.Cols" sId="1"/>
    <undo index="65535" exp="area" ref3D="1" dr="$A$70:$XFD$149" dn="Z_DD39E782_5CAD_4866_B16A_65579E00CA72_.wvu.Rows" sId="1"/>
    <undo index="1" exp="area" ref3D="1" dr="$A$150:$XFD$1048576" dn="Z_DD39E782_5CAD_4866_B16A_65579E00CA72_.wvu.Rows" sId="1"/>
    <undo index="65535" exp="area" ref3D="1" dr="$A$70:$XFD$149" dn="Z_16E1332D_4C61_499A_9DF6_60E25BC406CE_.wvu.Rows" sId="1"/>
    <undo index="1" exp="area" ref3D="1" dr="$A$150:$XFD$1048576" dn="Z_16E1332D_4C61_499A_9DF6_60E25BC406CE_.wvu.Rows" sId="1"/>
  </rrc>
  <rcc rId="56" sId="1">
    <nc r="E60">
      <f>D60*C60</f>
    </nc>
  </rcc>
  <rcc rId="57" sId="1">
    <nc r="E59">
      <f>SUM(E60:E61)</f>
    </nc>
  </rcc>
  <rfmt sheetId="1" sqref="A59:G59" start="0" length="2147483647">
    <dxf>
      <font>
        <b/>
      </font>
    </dxf>
  </rfmt>
  <rfmt sheetId="1" sqref="A59:S59">
    <dxf>
      <fill>
        <patternFill>
          <bgColor theme="0" tint="-0.14999847407452621"/>
        </patternFill>
      </fill>
    </dxf>
  </rfmt>
  <rcc rId="58" sId="1">
    <nc r="A60" t="inlineStr">
      <is>
        <t>6.1</t>
      </is>
    </nc>
  </rcc>
  <rcc rId="59" sId="1">
    <oc r="A61" t="inlineStr">
      <is>
        <t>4.2</t>
      </is>
    </oc>
    <nc r="A61" t="inlineStr">
      <is>
        <t>6.2</t>
      </is>
    </nc>
  </rcc>
  <rcc rId="60" sId="1" odxf="1" dxf="1">
    <nc r="F59">
      <f>SUM(F60:F61)</f>
    </nc>
    <odxf>
      <border outline="0">
        <left style="thin">
          <color indexed="64"/>
        </left>
        <right style="thin">
          <color indexed="64"/>
        </right>
      </border>
    </odxf>
    <ndxf>
      <border outline="0">
        <left/>
        <right/>
      </border>
    </ndxf>
  </rcc>
  <rcc rId="61" sId="1" odxf="1" dxf="1">
    <nc r="G59">
      <f>SUM(G60:G61)</f>
    </nc>
    <odxf>
      <border outline="0">
        <left style="thin">
          <color indexed="64"/>
        </left>
        <right style="thin">
          <color indexed="64"/>
        </right>
      </border>
    </odxf>
    <ndxf>
      <border outline="0">
        <left/>
        <right/>
      </border>
    </ndxf>
  </rcc>
  <rcc rId="62" sId="1" odxf="1" dxf="1">
    <nc r="H59">
      <f>SUM(H60:H61)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3" sId="1" odxf="1" dxf="1">
    <nc r="I59">
      <f>SUM(I60:I61)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4" sId="1" odxf="1" dxf="1">
    <nc r="J59">
      <f>SUM(J60:J61)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5" sId="1" odxf="1" dxf="1">
    <nc r="K59">
      <f>SUM(K60:K61)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6" sId="1" odxf="1" dxf="1">
    <nc r="L59">
      <f>SUM(L60:L61)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7" sId="1" odxf="1" dxf="1">
    <nc r="M59">
      <f>SUM(M60:M61)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8" sId="1" odxf="1" dxf="1">
    <nc r="N59">
      <f>SUM(N60:N61)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69" sId="1" odxf="1" dxf="1">
    <nc r="O59">
      <f>SUM(O60:O61)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70" sId="1" odxf="1" dxf="1">
    <nc r="P59">
      <f>SUM(P60:P61)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71" sId="1" odxf="1" dxf="1">
    <nc r="Q59">
      <f>SUM(Q60:Q61)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72" sId="1" odxf="1" dxf="1">
    <nc r="R59">
      <f>SUM(R60:R61)</f>
    </nc>
    <o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border outline="0">
        <left/>
        <right/>
      </border>
      <protection locked="1"/>
    </ndxf>
  </rcc>
  <rcc rId="73" sId="1" odxf="1" dxf="1">
    <nc r="S59">
      <f>SUM(S60:S61)</f>
    </nc>
    <odxf>
      <font>
        <b val="0"/>
        <sz val="10"/>
        <name val="Tahoma"/>
        <charset val="238"/>
        <scheme val="none"/>
      </font>
      <numFmt numFmtId="2" formatCode="0.00"/>
      <alignment vertical="top" wrapText="0"/>
      <border outline="0">
        <left style="thin">
          <color indexed="64"/>
        </left>
        <right style="thin">
          <color indexed="64"/>
        </right>
      </border>
      <protection locked="0"/>
    </odxf>
    <ndxf>
      <font>
        <b/>
        <sz val="10"/>
        <color auto="1"/>
        <name val="Tahoma"/>
        <charset val="238"/>
        <scheme val="none"/>
      </font>
      <numFmt numFmtId="4" formatCode="#,##0.00"/>
      <alignment vertical="center" wrapText="1"/>
      <border outline="0">
        <left/>
        <right/>
      </border>
      <protection locked="1"/>
    </ndxf>
  </rcc>
  <rcc rId="74" sId="1">
    <oc r="E45">
      <f>SUM(E46:E61)</f>
    </oc>
    <nc r="E45">
      <f>SUM(E46:E55)</f>
    </nc>
  </rcc>
  <rcc rId="75" sId="1">
    <oc r="F45">
      <f>SUM(F46:F61)</f>
    </oc>
    <nc r="F45">
      <f>SUM(F46:F55)</f>
    </nc>
  </rcc>
  <rcc rId="76" sId="1">
    <oc r="G45">
      <f>SUM(G46:G61)</f>
    </oc>
    <nc r="G45">
      <f>SUM(G46:G55)</f>
    </nc>
  </rcc>
  <rcc rId="77" sId="1" odxf="1" dxf="1">
    <oc r="H45">
      <f>SUM(H46:H55)</f>
    </oc>
    <nc r="H45">
      <f>SUM(H46:H55)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78" sId="1" odxf="1" dxf="1">
    <oc r="I45">
      <f>SUM(I46:I55)</f>
    </oc>
    <nc r="I45">
      <f>SUM(I46:I55)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79" sId="1" odxf="1" dxf="1">
    <oc r="J45">
      <f>SUM(J46:J55)</f>
    </oc>
    <nc r="J45">
      <f>SUM(J46:J55)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0" sId="1" odxf="1" dxf="1">
    <oc r="K45">
      <f>SUM(K46:K55)</f>
    </oc>
    <nc r="K45">
      <f>SUM(K46:K55)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1" sId="1" odxf="1" dxf="1">
    <oc r="L45">
      <f>SUM(L46:L55)</f>
    </oc>
    <nc r="L45">
      <f>SUM(L46:L55)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2" sId="1" odxf="1" dxf="1">
    <oc r="M45">
      <f>SUM(M46:M55)</f>
    </oc>
    <nc r="M45">
      <f>SUM(M46:M55)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3" sId="1" odxf="1" dxf="1">
    <oc r="N45">
      <f>SUM(N46:N55)</f>
    </oc>
    <nc r="N45">
      <f>SUM(N46:N55)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4" sId="1" odxf="1" dxf="1">
    <oc r="O45">
      <f>SUM(O46:O55)</f>
    </oc>
    <nc r="O45">
      <f>SUM(O46:O55)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5" sId="1" odxf="1" dxf="1">
    <oc r="P45">
      <f>SUM(P46:P55)</f>
    </oc>
    <nc r="P45">
      <f>SUM(P46:P55)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6" sId="1" odxf="1" dxf="1">
    <oc r="Q45">
      <f>SUM(Q46:Q55)</f>
    </oc>
    <nc r="Q45">
      <f>SUM(Q46:Q55)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7" sId="1" odxf="1" dxf="1">
    <oc r="R45">
      <f>SUM(R46:R55)</f>
    </oc>
    <nc r="R45">
      <f>SUM(R46:R55)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88" sId="1" odxf="1" dxf="1">
    <oc r="S45">
      <f>SUM(S46:S55)</f>
    </oc>
    <nc r="S45">
      <f>SUM(S46:S55)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fmt sheetId="1" sqref="H45:S45" start="0" length="2147483647">
    <dxf>
      <font>
        <b val="0"/>
      </font>
    </dxf>
  </rfmt>
  <rcc rId="89" sId="1">
    <oc r="E56">
      <f>SUM(E57:E61)</f>
    </oc>
    <nc r="E56">
      <f>SUM(E57:E58)</f>
    </nc>
  </rcc>
  <rcc rId="90" sId="1">
    <oc r="F56">
      <f>SUM(F57:F61)</f>
    </oc>
    <nc r="F56">
      <f>SUM(F57:F58)</f>
    </nc>
  </rcc>
  <rcc rId="91" sId="1">
    <oc r="G56">
      <f>SUM(G57:G61)</f>
    </oc>
    <nc r="G56">
      <f>SUM(G57:G58)</f>
    </nc>
  </rcc>
  <rcc rId="92" sId="1" odxf="1" dxf="1">
    <oc r="H56">
      <f>SUM(H57:H61)</f>
    </oc>
    <nc r="H56">
      <f>SUM(H57:H58)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3" sId="1" odxf="1" dxf="1">
    <oc r="I56">
      <f>SUM(I57:I61)</f>
    </oc>
    <nc r="I56">
      <f>SUM(I57:I58)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4" sId="1" odxf="1" dxf="1">
    <oc r="J56">
      <f>SUM(J57:J61)</f>
    </oc>
    <nc r="J56">
      <f>SUM(J57:J58)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5" sId="1" odxf="1" dxf="1">
    <oc r="K56">
      <f>SUM(K57:K61)</f>
    </oc>
    <nc r="K56">
      <f>SUM(K57:K58)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6" sId="1" odxf="1" dxf="1">
    <oc r="L56">
      <f>SUM(L57:L61)</f>
    </oc>
    <nc r="L56">
      <f>SUM(L57:L58)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7" sId="1" odxf="1" dxf="1">
    <oc r="M56">
      <f>SUM(M57:M61)</f>
    </oc>
    <nc r="M56">
      <f>SUM(M57:M58)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8" sId="1" odxf="1" dxf="1">
    <oc r="N56">
      <f>SUM(N57:N61)</f>
    </oc>
    <nc r="N56">
      <f>SUM(N57:N58)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99" sId="1" odxf="1" dxf="1">
    <oc r="O56">
      <f>SUM(O57:O61)</f>
    </oc>
    <nc r="O56">
      <f>SUM(O57:O58)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100" sId="1" odxf="1" dxf="1">
    <oc r="P56">
      <f>SUM(P57:P61)</f>
    </oc>
    <nc r="P56">
      <f>SUM(P57:P58)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101" sId="1" odxf="1" dxf="1">
    <oc r="Q56">
      <f>SUM(Q57:Q61)</f>
    </oc>
    <nc r="Q56">
      <f>SUM(Q57:Q58)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102" sId="1" odxf="1" dxf="1">
    <oc r="R56">
      <f>SUM(R57:R61)</f>
    </oc>
    <nc r="R56">
      <f>SUM(R57:R58)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cc rId="103" sId="1" odxf="1" dxf="1">
    <oc r="S56">
      <f>SUM(S57:S61)</f>
    </oc>
    <nc r="S56">
      <f>SUM(S57:S58)</f>
    </nc>
    <odxf>
      <font>
        <b val="0"/>
        <sz val="10"/>
        <color auto="1"/>
        <name val="Tahoma"/>
        <charset val="238"/>
        <scheme val="none"/>
      </font>
      <numFmt numFmtId="2" formatCode="0.00"/>
    </odxf>
    <ndxf>
      <font>
        <b/>
        <sz val="10"/>
        <color auto="1"/>
        <name val="Tahoma"/>
        <charset val="238"/>
        <scheme val="none"/>
      </font>
      <numFmt numFmtId="4" formatCode="#,##0.00"/>
    </ndxf>
  </rcc>
  <rfmt sheetId="1" sqref="H56:S56" start="0" length="2147483647">
    <dxf>
      <font>
        <b val="0"/>
      </font>
    </dxf>
  </rfmt>
  <rcc rId="104" sId="1">
    <oc r="E62">
      <f>SUM(E56+E45+E34+E23+E12)</f>
    </oc>
    <nc r="E62">
      <f>SUM(E59+E56+E45+E34+E23+E12)</f>
    </nc>
  </rcc>
  <rcc rId="105" sId="1">
    <oc r="F62">
      <f>SUM(F56+F45+F34+F23+F12)</f>
    </oc>
    <nc r="F62">
      <f>SUM(F59+F56+F45+F34+F23+F12)</f>
    </nc>
  </rcc>
  <rcc rId="106" sId="1">
    <oc r="G62">
      <f>SUM(G56+G45+G34+G23+G12)</f>
    </oc>
    <nc r="G62">
      <f>SUM(G59+G56+G45+G34+G23+G12)</f>
    </nc>
  </rcc>
  <rcc rId="107" sId="1" odxf="1" dxf="1">
    <oc r="H62">
      <f>SUM(H56+H45+H34+H23+H12)</f>
    </oc>
    <nc r="H62">
      <f>SUM(H59+H56+H45+H34+H23+H12)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08" sId="1" odxf="1" dxf="1">
    <oc r="I62">
      <f>SUM(I56+I45+I34+I23+I12)</f>
    </oc>
    <nc r="I62">
      <f>SUM(I59+I56+I45+I34+I23+I12)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09" sId="1" odxf="1" dxf="1">
    <oc r="J62">
      <f>SUM(J56+J45+J34+J23+J12)</f>
    </oc>
    <nc r="J62">
      <f>SUM(J59+J56+J45+J34+J23+J12)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0" sId="1" odxf="1" dxf="1">
    <oc r="K62">
      <f>SUM(K56+K45+K34+K23+K12)</f>
    </oc>
    <nc r="K62">
      <f>SUM(K59+K56+K45+K34+K23+K12)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1" sId="1" odxf="1" dxf="1">
    <oc r="L62">
      <f>SUM(L56+L45+L34+L23+L12)</f>
    </oc>
    <nc r="L62">
      <f>SUM(L59+L56+L45+L34+L23+L12)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2" sId="1" odxf="1" dxf="1">
    <oc r="M62">
      <f>SUM(M56+M45+M34+M23+M12)</f>
    </oc>
    <nc r="M62">
      <f>SUM(M59+M56+M45+M34+M23+M12)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3" sId="1" odxf="1" dxf="1">
    <oc r="N62">
      <f>SUM(N56+N45+N34+N23+N12)</f>
    </oc>
    <nc r="N62">
      <f>SUM(N59+N56+N45+N34+N23+N12)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4" sId="1" odxf="1" dxf="1">
    <oc r="O62">
      <f>SUM(O56+O45+O34+O23+O12)</f>
    </oc>
    <nc r="O62">
      <f>SUM(O59+O56+O45+O34+O23+O12)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5" sId="1" odxf="1" dxf="1">
    <oc r="P62">
      <f>SUM(P56+P45+P34+P23+P12)</f>
    </oc>
    <nc r="P62">
      <f>SUM(P59+P56+P45+P34+P23+P12)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6" sId="1" odxf="1" dxf="1">
    <oc r="Q62">
      <f>SUM(Q56+Q45+Q34+Q23+Q12)</f>
    </oc>
    <nc r="Q62">
      <f>SUM(Q59+Q56+Q45+Q34+Q23+Q12)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7" sId="1" odxf="1" dxf="1">
    <oc r="R62">
      <f>SUM(R56+R45+R34+R23+R12)</f>
    </oc>
    <nc r="R62">
      <f>SUM(R59+R56+R45+R34+R23+R12)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8" sId="1" odxf="1" dxf="1">
    <oc r="S62">
      <f>SUM(S56+S45+S34+S23+S12)</f>
    </oc>
    <nc r="S62">
      <f>SUM(S59+S56+S45+S34+S23+S12)</f>
    </nc>
    <odxf>
      <numFmt numFmtId="2" formatCode="0.00"/>
      <alignment horizontal="right"/>
      <border outline="0">
        <right style="thin">
          <color indexed="64"/>
        </right>
      </border>
    </odxf>
    <ndxf>
      <numFmt numFmtId="4" formatCode="#,##0.00"/>
      <alignment horizontal="general"/>
      <border outline="0">
        <right/>
      </border>
    </ndxf>
  </rcc>
  <rcc rId="119" sId="1">
    <oc r="K7">
      <f>SUM(F12+F23+F34+F45+F56)</f>
    </oc>
    <nc r="K7">
      <f>F62</f>
    </nc>
  </rcc>
  <rcc rId="120" sId="1">
    <oc r="N7">
      <f>SUM(G12+G23+G34+G45+G56)</f>
    </oc>
    <nc r="N7">
      <f>G62</f>
    </nc>
  </rcc>
  <rcc rId="121" sId="1">
    <oc r="Q7">
      <f>SUM(E12+E23+E34+E45+E56)</f>
    </oc>
    <nc r="Q7">
      <f>E62</f>
    </nc>
  </rcc>
  <rfmt sheetId="1" sqref="K6:S6" start="0" length="2147483647">
    <dxf>
      <font>
        <sz val="10"/>
      </font>
    </dxf>
  </rfmt>
  <rcv guid="{DD39E782-5CAD-4866-B16A-65579E00CA72}" action="delete"/>
  <rdn rId="0" localSheetId="1" customView="1" name="Z_DD39E782_5CAD_4866_B16A_65579E00CA72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DD39E782_5CAD_4866_B16A_65579E00CA72_.wvu.Cols" hidden="1" oldHidden="1">
    <formula>'Harmonogram rzeczowo-finansowy'!$V:$XFD</formula>
    <oldFormula>'Harmonogram rzeczowo-finansowy'!$V:$XFD</oldFormula>
  </rdn>
  <rdn rId="0" localSheetId="2" customView="1" name="Z_DD39E782_5CAD_4866_B16A_65579E00CA72_.wvu.Rows" hidden="1" oldHidden="1">
    <formula>'Plan inwestycyjny i syt. finans'!$132:$1048576,'Plan inwestycyjny i syt. finans'!$127:$131</formula>
    <oldFormula>'Plan inwestycyjny i syt. finans'!$132:$1048576,'Plan inwestycyjny i syt. finans'!$127:$131</oldFormula>
  </rdn>
  <rdn rId="0" localSheetId="2" customView="1" name="Z_DD39E782_5CAD_4866_B16A_65579E00CA72_.wvu.Cols" hidden="1" oldHidden="1">
    <formula>'Plan inwestycyjny i syt. finans'!$AA:$XFD</formula>
    <oldFormula>'Plan inwestycyjny i syt. finans'!$AA:$XFD</oldFormula>
  </rdn>
  <rcv guid="{DD39E782-5CAD-4866-B16A-65579E00CA7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" sId="2" ref="A19:XFD19" action="insertRow">
    <undo index="65535" exp="area" ref3D="1" dr="$AA$1:$XFD$1048576" dn="Z_16E1332D_4C61_499A_9DF6_60E25BC406CE_.wvu.Cols" sId="2"/>
    <undo index="65535" exp="area" ref3D="1" dr="$A$127:$XFD$131" dn="Z_DD39E782_5CAD_4866_B16A_65579E00CA72_.wvu.Rows" sId="2"/>
    <undo index="1" exp="area" ref3D="1" dr="$A$132:$XFD$1048576" dn="Z_DD39E782_5CAD_4866_B16A_65579E00CA72_.wvu.Rows" sId="2"/>
    <undo index="65535" exp="area" ref3D="1" dr="$AA$1:$XFD$1048576" dn="Z_DD39E782_5CAD_4866_B16A_65579E00CA72_.wvu.Cols" sId="2"/>
    <undo index="65535" exp="area" ref3D="1" dr="$A$127:$XFD$131" dn="Z_16E1332D_4C61_499A_9DF6_60E25BC406CE_.wvu.Rows" sId="2"/>
    <undo index="1" exp="area" ref3D="1" dr="$A$132:$XFD$1048576" dn="Z_16E1332D_4C61_499A_9DF6_60E25BC406CE_.wvu.Rows" sId="2"/>
  </rrc>
  <rcc rId="127" sId="2">
    <nc r="A19">
      <v>6</v>
    </nc>
  </rcc>
  <rcc rId="128" sId="2">
    <nc r="B19" t="inlineStr">
      <is>
        <t>Inne (jakie?)</t>
      </is>
    </nc>
  </rcc>
  <rcc rId="129" sId="2" odxf="1" dxf="1">
    <oc r="A20">
      <v>6</v>
    </oc>
    <nc r="A20">
      <v>7</v>
    </nc>
    <odxf>
      <border outline="0">
        <bottom/>
      </border>
    </odxf>
    <ndxf>
      <border outline="0">
        <bottom style="thin">
          <color auto="1"/>
        </bottom>
      </border>
    </ndxf>
  </rcc>
  <rcc rId="130" sId="2">
    <oc r="A21">
      <v>7</v>
    </oc>
    <nc r="A21">
      <v>8</v>
    </nc>
  </rcc>
  <rcc rId="131" sId="2" odxf="1" dxf="1">
    <oc r="A22">
      <v>8</v>
    </oc>
    <nc r="A22">
      <v>9</v>
    </nc>
    <odxf>
      <border outline="0">
        <bottom/>
      </border>
    </odxf>
    <ndxf>
      <border outline="0">
        <bottom style="thin">
          <color auto="1"/>
        </bottom>
      </border>
    </ndxf>
  </rcc>
  <rcc rId="132" sId="2" odxf="1" dxf="1">
    <oc r="A23">
      <v>9</v>
    </oc>
    <nc r="A23">
      <v>10</v>
    </nc>
    <odxf>
      <border outline="0">
        <bottom/>
      </border>
    </odxf>
    <ndxf>
      <border outline="0">
        <bottom style="thin">
          <color auto="1"/>
        </bottom>
      </border>
    </ndxf>
  </rcc>
  <rcc rId="133" sId="2" odxf="1" dxf="1">
    <oc r="A24">
      <v>10</v>
    </oc>
    <nc r="A24">
      <v>11</v>
    </nc>
    <odxf>
      <border outline="0">
        <bottom/>
      </border>
    </odxf>
    <ndxf>
      <border outline="0">
        <bottom style="thin">
          <color auto="1"/>
        </bottom>
      </border>
    </ndxf>
  </rcc>
  <rcc rId="134" sId="2" odxf="1" dxf="1">
    <oc r="A25">
      <v>11</v>
    </oc>
    <nc r="A25">
      <v>12</v>
    </nc>
    <odxf/>
    <ndxf/>
  </rcc>
  <rcc rId="135" sId="2" odxf="1" dxf="1">
    <oc r="A26">
      <v>12</v>
    </oc>
    <nc r="A26">
      <v>13</v>
    </nc>
    <odxf>
      <border outline="0">
        <bottom/>
      </border>
    </odxf>
    <ndxf>
      <border outline="0">
        <bottom style="thin">
          <color auto="1"/>
        </bottom>
      </border>
    </ndxf>
  </rcc>
  <rcc rId="136" sId="2" odxf="1" dxf="1">
    <oc r="A27">
      <v>13</v>
    </oc>
    <nc r="A27">
      <v>14</v>
    </nc>
    <odxf>
      <border outline="0">
        <bottom/>
      </border>
    </odxf>
    <ndxf>
      <border outline="0">
        <bottom style="thin">
          <color auto="1"/>
        </bottom>
      </border>
    </ndxf>
  </rcc>
  <rcc rId="137" sId="2" odxf="1" dxf="1">
    <oc r="A28">
      <v>14</v>
    </oc>
    <nc r="A28">
      <v>15</v>
    </nc>
    <odxf>
      <border outline="0">
        <bottom/>
      </border>
    </odxf>
    <ndxf>
      <border outline="0">
        <bottom style="thin">
          <color auto="1"/>
        </bottom>
      </border>
    </ndxf>
  </rcc>
  <rcc rId="138" sId="2" odxf="1" dxf="1">
    <oc r="A29">
      <v>15</v>
    </oc>
    <nc r="A29">
      <v>16</v>
    </nc>
    <odxf>
      <border outline="0">
        <left/>
        <bottom/>
      </border>
    </odxf>
    <ndxf>
      <border outline="0">
        <left style="thin">
          <color auto="1"/>
        </left>
        <bottom style="thin">
          <color auto="1"/>
        </bottom>
      </border>
    </ndxf>
  </rcc>
  <rcc rId="139" sId="2" odxf="1" dxf="1">
    <oc r="A30">
      <v>16</v>
    </oc>
    <nc r="A30">
      <v>17</v>
    </nc>
    <odxf>
      <border outline="0">
        <bottom/>
      </border>
    </odxf>
    <ndxf>
      <border outline="0">
        <bottom style="thin">
          <color auto="1"/>
        </bottom>
      </border>
    </ndxf>
  </rcc>
  <rcc rId="140" sId="2" odxf="1" dxf="1">
    <oc r="A31">
      <v>17</v>
    </oc>
    <nc r="A31">
      <v>18</v>
    </nc>
    <odxf/>
    <ndxf/>
  </rcc>
  <rcc rId="141" sId="2" odxf="1" dxf="1">
    <oc r="A32">
      <v>18</v>
    </oc>
    <nc r="A32">
      <v>19</v>
    </nc>
    <odxf>
      <border outline="0">
        <bottom/>
      </border>
    </odxf>
    <ndxf>
      <border outline="0">
        <bottom style="thin">
          <color auto="1"/>
        </bottom>
      </border>
    </ndxf>
  </rcc>
  <rcc rId="142" sId="2" odxf="1" dxf="1">
    <oc r="A33">
      <v>19</v>
    </oc>
    <nc r="A33">
      <v>20</v>
    </nc>
    <odxf>
      <border outline="0">
        <bottom/>
      </border>
    </odxf>
    <ndxf>
      <border outline="0">
        <bottom style="thin">
          <color auto="1"/>
        </bottom>
      </border>
    </ndxf>
  </rcc>
  <rcc rId="143" sId="2" odxf="1" dxf="1">
    <oc r="A34">
      <v>20</v>
    </oc>
    <nc r="A34">
      <v>21</v>
    </nc>
    <odxf>
      <border outline="0">
        <bottom/>
      </border>
    </odxf>
    <ndxf>
      <border outline="0">
        <bottom style="thin">
          <color auto="1"/>
        </bottom>
      </border>
    </ndxf>
  </rcc>
  <rcc rId="144" sId="2" odxf="1" dxf="1">
    <oc r="A35">
      <v>21</v>
    </oc>
    <nc r="A35">
      <v>22</v>
    </nc>
    <odxf>
      <border outline="0">
        <bottom/>
      </border>
    </odxf>
    <ndxf>
      <border outline="0">
        <bottom style="thin">
          <color auto="1"/>
        </bottom>
      </border>
    </ndxf>
  </rcc>
  <rcc rId="145" sId="2" odxf="1" dxf="1">
    <oc r="A36">
      <v>22</v>
    </oc>
    <nc r="A36">
      <v>23</v>
    </nc>
    <odxf>
      <border outline="0">
        <bottom/>
      </border>
    </odxf>
    <ndxf>
      <border outline="0">
        <bottom style="thin">
          <color auto="1"/>
        </bottom>
      </border>
    </ndxf>
  </rcc>
  <rcc rId="146" sId="2" odxf="1" dxf="1">
    <oc r="A37">
      <v>23</v>
    </oc>
    <nc r="A37">
      <v>24</v>
    </nc>
    <odxf/>
    <ndxf/>
  </rcc>
  <rcc rId="147" sId="2" odxf="1" dxf="1">
    <oc r="A38">
      <v>24</v>
    </oc>
    <nc r="A38">
      <v>25</v>
    </nc>
    <odxf>
      <border outline="0">
        <bottom/>
      </border>
    </odxf>
    <ndxf>
      <border outline="0">
        <bottom style="thin">
          <color auto="1"/>
        </bottom>
      </border>
    </ndxf>
  </rcc>
  <rcc rId="148" sId="2" odxf="1" dxf="1">
    <oc r="A39">
      <v>25</v>
    </oc>
    <nc r="A39">
      <v>26</v>
    </nc>
    <odxf>
      <border outline="0">
        <bottom/>
      </border>
    </odxf>
    <ndxf>
      <border outline="0">
        <bottom style="thin">
          <color auto="1"/>
        </bottom>
      </border>
    </ndxf>
  </rcc>
  <rcc rId="149" sId="2" odxf="1" dxf="1">
    <oc r="A40">
      <v>26</v>
    </oc>
    <nc r="A40">
      <v>27</v>
    </nc>
    <odxf>
      <border outline="0">
        <bottom/>
      </border>
    </odxf>
    <ndxf>
      <border outline="0">
        <bottom style="thin">
          <color auto="1"/>
        </bottom>
      </border>
    </ndxf>
  </rcc>
  <rcc rId="150" sId="2" odxf="1" dxf="1">
    <oc r="A41">
      <v>27</v>
    </oc>
    <nc r="A41">
      <v>28</v>
    </nc>
    <odxf>
      <border outline="0">
        <bottom/>
      </border>
    </odxf>
    <ndxf>
      <border outline="0">
        <bottom style="thin">
          <color auto="1"/>
        </bottom>
      </border>
    </ndxf>
  </rcc>
  <rcc rId="151" sId="2" odxf="1" dxf="1">
    <oc r="A42">
      <v>28</v>
    </oc>
    <nc r="A42">
      <v>29</v>
    </nc>
    <odxf>
      <border outline="0">
        <bottom/>
      </border>
    </odxf>
    <ndxf>
      <border outline="0">
        <bottom style="thin">
          <color auto="1"/>
        </bottom>
      </border>
    </ndxf>
  </rcc>
  <rcc rId="152" sId="2" odxf="1" dxf="1">
    <oc r="A43">
      <v>29</v>
    </oc>
    <nc r="A43">
      <v>30</v>
    </nc>
    <odxf/>
    <ndxf/>
  </rcc>
  <rcc rId="153" sId="2" odxf="1" dxf="1">
    <oc r="A44">
      <v>30</v>
    </oc>
    <nc r="A44">
      <v>31</v>
    </nc>
    <odxf>
      <border outline="0">
        <bottom/>
      </border>
    </odxf>
    <ndxf>
      <border outline="0">
        <bottom style="thin">
          <color auto="1"/>
        </bottom>
      </border>
    </ndxf>
  </rcc>
  <rcc rId="154" sId="2" odxf="1" dxf="1">
    <oc r="A45">
      <v>31</v>
    </oc>
    <nc r="A45">
      <v>32</v>
    </nc>
    <odxf>
      <border outline="0">
        <bottom/>
      </border>
    </odxf>
    <ndxf>
      <border outline="0">
        <bottom style="thin">
          <color auto="1"/>
        </bottom>
      </border>
    </ndxf>
  </rcc>
  <rcc rId="155" sId="2">
    <oc r="A46">
      <v>32</v>
    </oc>
    <nc r="A46">
      <v>33</v>
    </nc>
  </rcc>
  <rcc rId="156" sId="2">
    <oc r="A47">
      <v>33</v>
    </oc>
    <nc r="A47">
      <v>34</v>
    </nc>
  </rcc>
  <rfmt sheetId="2" sqref="C19" start="0" length="0">
    <dxf/>
  </rfmt>
  <rfmt sheetId="2" sqref="D19" start="0" length="0">
    <dxf/>
  </rfmt>
  <rfmt sheetId="2" sqref="E19" start="0" length="0">
    <dxf/>
  </rfmt>
  <rfmt sheetId="2" sqref="F19" start="0" length="0">
    <dxf/>
  </rfmt>
  <rfmt sheetId="2" sqref="G19" start="0" length="0">
    <dxf/>
  </rfmt>
  <rfmt sheetId="2" sqref="H19" start="0" length="0">
    <dxf/>
  </rfmt>
  <rfmt sheetId="2" sqref="I19" start="0" length="0">
    <dxf/>
  </rfmt>
  <rfmt sheetId="2" sqref="J19" start="0" length="0">
    <dxf/>
  </rfmt>
  <rfmt sheetId="2" sqref="K19" start="0" length="0">
    <dxf/>
  </rfmt>
  <rfmt sheetId="2" sqref="L19" start="0" length="0">
    <dxf/>
  </rfmt>
  <rfmt sheetId="2" sqref="M19" start="0" length="0">
    <dxf/>
  </rfmt>
  <rfmt sheetId="2" sqref="N19" start="0" length="0">
    <dxf/>
  </rfmt>
  <rcc rId="157" sId="2">
    <nc r="C19">
      <f>SUM('Harmonogram rzeczowo-finansowy'!H59)</f>
    </nc>
  </rcc>
  <rcc rId="158" sId="2">
    <nc r="D19">
      <f>SUM('Harmonogram rzeczowo-finansowy'!I59)</f>
    </nc>
  </rcc>
  <rcc rId="159" sId="2">
    <nc r="E19">
      <f>SUM('Harmonogram rzeczowo-finansowy'!J59)</f>
    </nc>
  </rcc>
  <rcc rId="160" sId="2">
    <nc r="F19">
      <f>SUM('Harmonogram rzeczowo-finansowy'!K59)</f>
    </nc>
  </rcc>
  <rcc rId="161" sId="2">
    <nc r="G19">
      <f>SUM('Harmonogram rzeczowo-finansowy'!L59)</f>
    </nc>
  </rcc>
  <rcc rId="162" sId="2">
    <nc r="H19">
      <f>SUM('Harmonogram rzeczowo-finansowy'!M59)</f>
    </nc>
  </rcc>
  <rcc rId="163" sId="2">
    <nc r="I19">
      <f>SUM('Harmonogram rzeczowo-finansowy'!N59)</f>
    </nc>
  </rcc>
  <rcc rId="164" sId="2">
    <nc r="J19">
      <f>SUM('Harmonogram rzeczowo-finansowy'!O59)</f>
    </nc>
  </rcc>
  <rcc rId="165" sId="2">
    <nc r="K19">
      <f>SUM('Harmonogram rzeczowo-finansowy'!P59)</f>
    </nc>
  </rcc>
  <rcc rId="166" sId="2">
    <nc r="L19">
      <f>SUM('Harmonogram rzeczowo-finansowy'!Q59)</f>
    </nc>
  </rcc>
  <rcc rId="167" sId="2">
    <nc r="M19">
      <f>SUM('Harmonogram rzeczowo-finansowy'!R59)</f>
    </nc>
  </rcc>
  <rcc rId="168" sId="2">
    <nc r="N19">
      <f>SUM('Harmonogram rzeczowo-finansowy'!S59)</f>
    </nc>
  </rcc>
  <rcc rId="169" sId="2" numFmtId="4">
    <nc r="O19">
      <v>0</v>
    </nc>
  </rcc>
  <rcc rId="170" sId="2" numFmtId="4">
    <nc r="P19">
      <v>0</v>
    </nc>
  </rcc>
  <rcc rId="171" sId="2" numFmtId="4">
    <nc r="Q19">
      <v>0</v>
    </nc>
  </rcc>
  <rcc rId="172" sId="2" numFmtId="4">
    <nc r="R19">
      <v>0</v>
    </nc>
  </rcc>
  <rcc rId="173" sId="2">
    <oc r="B60" t="inlineStr">
      <is>
        <r>
          <t xml:space="preserve">Uzasadnienie poszczególnych kosztów
</t>
        </r>
        <r>
          <rPr>
            <i/>
            <sz val="10"/>
            <rFont val="Tahoma"/>
            <family val="2"/>
            <charset val="238"/>
          </rPr>
          <t xml:space="preserve">(jeżeli wymagane) </t>
        </r>
      </is>
    </oc>
    <nc r="B60" t="inlineStr">
      <is>
        <r>
          <t xml:space="preserve">Uzasadnienie poszczególnych kosztów
</t>
        </r>
        <r>
          <rPr>
            <i/>
            <sz val="10"/>
            <rFont val="Tahoma"/>
            <family val="2"/>
            <charset val="238"/>
          </rPr>
          <t xml:space="preserve">Należy obowiązkowo wskazać, czy planowane do zakupu pojazdy, urządzenia, maszyny, sprzęty będą nowe czy używane oraz ich parametry techniczne </t>
        </r>
      </is>
    </nc>
  </rcc>
  <rcv guid="{DD39E782-5CAD-4866-B16A-65579E00CA72}" action="delete"/>
  <rdn rId="0" localSheetId="1" customView="1" name="Z_DD39E782_5CAD_4866_B16A_65579E00CA72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DD39E782_5CAD_4866_B16A_65579E00CA72_.wvu.Cols" hidden="1" oldHidden="1">
    <formula>'Harmonogram rzeczowo-finansowy'!$V:$XFD</formula>
    <oldFormula>'Harmonogram rzeczowo-finansowy'!$V:$XFD</oldFormula>
  </rdn>
  <rdn rId="0" localSheetId="2" customView="1" name="Z_DD39E782_5CAD_4866_B16A_65579E00CA72_.wvu.Rows" hidden="1" oldHidden="1">
    <formula>'Plan inwestycyjny i syt. finans'!$133:$1048576,'Plan inwestycyjny i syt. finans'!$128:$132</formula>
    <oldFormula>'Plan inwestycyjny i syt. finans'!$133:$1048576,'Plan inwestycyjny i syt. finans'!$128:$132</oldFormula>
  </rdn>
  <rdn rId="0" localSheetId="2" customView="1" name="Z_DD39E782_5CAD_4866_B16A_65579E00CA72_.wvu.Cols" hidden="1" oldHidden="1">
    <formula>'Plan inwestycyjny i syt. finans'!$AA:$XFD</formula>
    <oldFormula>'Plan inwestycyjny i syt. finans'!$AA:$XFD</oldFormula>
  </rdn>
  <rcv guid="{DD39E782-5CAD-4866-B16A-65579E00CA72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59" start="0" length="0">
    <dxf>
      <border>
        <right style="thin">
          <color indexed="64"/>
        </right>
      </border>
    </dxf>
  </rfmt>
  <rfmt sheetId="1" sqref="E59:S5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H59:S59" start="0" length="2147483647">
    <dxf>
      <font>
        <b val="0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62" start="0" length="0">
    <dxf>
      <border>
        <right style="thin">
          <color indexed="64"/>
        </right>
      </border>
    </dxf>
  </rfmt>
  <rfmt sheetId="1" sqref="E62:S6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Q7:S7" start="0" length="2147483647">
    <dxf>
      <font>
        <b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0"/>
  <sheetViews>
    <sheetView showGridLines="0" topLeftCell="A49" zoomScale="80" zoomScaleNormal="80" workbookViewId="0">
      <selection activeCell="F13" sqref="F13"/>
    </sheetView>
  </sheetViews>
  <sheetFormatPr defaultColWidth="0" defaultRowHeight="13.2" zeroHeight="1" x14ac:dyDescent="0.25"/>
  <cols>
    <col min="1" max="1" width="6" style="52" customWidth="1"/>
    <col min="2" max="2" width="61.33203125" style="52" customWidth="1"/>
    <col min="3" max="3" width="9" style="52" customWidth="1"/>
    <col min="4" max="7" width="10.6640625" style="52" customWidth="1"/>
    <col min="8" max="19" width="7.6640625" style="52" customWidth="1"/>
    <col min="20" max="20" width="12.44140625" style="52" customWidth="1"/>
    <col min="21" max="21" width="10.6640625" style="52" customWidth="1"/>
    <col min="22" max="23" width="7.6640625" style="52" hidden="1" customWidth="1"/>
    <col min="24" max="24" width="10.33203125" style="52" hidden="1" customWidth="1"/>
    <col min="25" max="27" width="7.6640625" style="52" hidden="1" customWidth="1"/>
    <col min="28" max="16384" width="9" style="52" hidden="1"/>
  </cols>
  <sheetData>
    <row r="1" spans="1:27" ht="18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160" t="s">
        <v>172</v>
      </c>
      <c r="L1" s="160"/>
      <c r="M1" s="160"/>
      <c r="N1" s="160"/>
      <c r="O1" s="160"/>
      <c r="P1" s="160"/>
      <c r="Q1" s="160"/>
      <c r="R1" s="160"/>
      <c r="S1" s="160"/>
      <c r="T1" s="86"/>
      <c r="U1" s="86"/>
      <c r="V1" s="86"/>
      <c r="W1" s="86"/>
      <c r="X1" s="85"/>
      <c r="Y1" s="85"/>
      <c r="Z1" s="85"/>
      <c r="AA1" s="85"/>
    </row>
    <row r="2" spans="1:27" ht="14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161" t="s">
        <v>74</v>
      </c>
      <c r="L2" s="161"/>
      <c r="M2" s="161"/>
      <c r="N2" s="161"/>
      <c r="O2" s="161"/>
      <c r="P2" s="161"/>
      <c r="Q2" s="161"/>
      <c r="R2" s="161"/>
      <c r="S2" s="161"/>
      <c r="T2" s="86"/>
      <c r="U2" s="86"/>
      <c r="V2" s="86"/>
      <c r="W2" s="86"/>
      <c r="X2" s="85"/>
      <c r="Y2" s="85"/>
      <c r="Z2" s="85"/>
      <c r="AA2" s="85"/>
    </row>
    <row r="3" spans="1:27" x14ac:dyDescent="0.25"/>
    <row r="4" spans="1:27" ht="17.399999999999999" x14ac:dyDescent="0.25">
      <c r="A4" s="165" t="s">
        <v>168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7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164"/>
      <c r="L5" s="163"/>
      <c r="M5" s="163"/>
      <c r="N5" s="162"/>
      <c r="O5" s="163"/>
      <c r="P5" s="163"/>
      <c r="Q5" s="87"/>
      <c r="R5" s="87"/>
      <c r="S5" s="87"/>
    </row>
    <row r="6" spans="1:27" ht="60.6" customHeight="1" x14ac:dyDescent="0.25">
      <c r="A6" s="144" t="s">
        <v>75</v>
      </c>
      <c r="B6" s="144"/>
      <c r="C6" s="144"/>
      <c r="D6" s="144"/>
      <c r="E6" s="144"/>
      <c r="F6" s="144"/>
      <c r="G6" s="144"/>
      <c r="H6" s="88"/>
      <c r="I6" s="88"/>
      <c r="J6" s="88"/>
      <c r="K6" s="173" t="s">
        <v>135</v>
      </c>
      <c r="L6" s="173"/>
      <c r="M6" s="173"/>
      <c r="N6" s="173" t="s">
        <v>133</v>
      </c>
      <c r="O6" s="173"/>
      <c r="P6" s="173"/>
      <c r="Q6" s="170" t="s">
        <v>20</v>
      </c>
      <c r="R6" s="171"/>
      <c r="S6" s="172"/>
      <c r="U6" s="87"/>
      <c r="V6" s="89"/>
      <c r="W6" s="87"/>
    </row>
    <row r="7" spans="1:27" ht="21.6" customHeight="1" x14ac:dyDescent="0.25">
      <c r="A7" s="145"/>
      <c r="B7" s="145"/>
      <c r="C7" s="145"/>
      <c r="D7" s="145"/>
      <c r="E7" s="145"/>
      <c r="F7" s="145"/>
      <c r="G7" s="145"/>
      <c r="H7" s="3"/>
      <c r="I7" s="3"/>
      <c r="J7" s="3"/>
      <c r="K7" s="176">
        <f>F62</f>
        <v>0</v>
      </c>
      <c r="L7" s="177"/>
      <c r="M7" s="177"/>
      <c r="N7" s="174">
        <f>G62</f>
        <v>0</v>
      </c>
      <c r="O7" s="175"/>
      <c r="P7" s="175"/>
      <c r="Q7" s="170">
        <f>E62</f>
        <v>0</v>
      </c>
      <c r="R7" s="171"/>
      <c r="S7" s="172"/>
      <c r="T7" s="90"/>
      <c r="U7" s="91"/>
      <c r="V7" s="92"/>
      <c r="W7" s="91"/>
    </row>
    <row r="8" spans="1:27" ht="21.6" customHeight="1" x14ac:dyDescent="0.25">
      <c r="A8" s="1"/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2"/>
      <c r="N8" s="178"/>
      <c r="O8" s="178"/>
      <c r="P8" s="178"/>
      <c r="Q8" s="2"/>
      <c r="R8" s="2"/>
      <c r="S8" s="2"/>
      <c r="U8" s="91"/>
      <c r="V8" s="92"/>
      <c r="W8" s="91"/>
    </row>
    <row r="9" spans="1:27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</row>
    <row r="10" spans="1:27" ht="29.4" customHeight="1" x14ac:dyDescent="0.25">
      <c r="A10" s="154" t="s">
        <v>76</v>
      </c>
      <c r="B10" s="142" t="s">
        <v>128</v>
      </c>
      <c r="C10" s="142" t="s">
        <v>77</v>
      </c>
      <c r="D10" s="142" t="s">
        <v>129</v>
      </c>
      <c r="E10" s="142" t="s">
        <v>130</v>
      </c>
      <c r="F10" s="142" t="s">
        <v>135</v>
      </c>
      <c r="G10" s="142" t="s">
        <v>133</v>
      </c>
      <c r="H10" s="167" t="s">
        <v>134</v>
      </c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9"/>
    </row>
    <row r="11" spans="1:27" ht="22.2" customHeight="1" x14ac:dyDescent="0.25">
      <c r="A11" s="155"/>
      <c r="B11" s="143"/>
      <c r="C11" s="143"/>
      <c r="D11" s="143"/>
      <c r="E11" s="143"/>
      <c r="F11" s="143"/>
      <c r="G11" s="143"/>
      <c r="H11" s="53" t="s">
        <v>3</v>
      </c>
      <c r="I11" s="53" t="s">
        <v>4</v>
      </c>
      <c r="J11" s="53" t="s">
        <v>5</v>
      </c>
      <c r="K11" s="53" t="s">
        <v>6</v>
      </c>
      <c r="L11" s="53" t="s">
        <v>7</v>
      </c>
      <c r="M11" s="53" t="s">
        <v>8</v>
      </c>
      <c r="N11" s="53" t="s">
        <v>122</v>
      </c>
      <c r="O11" s="93" t="s">
        <v>123</v>
      </c>
      <c r="P11" s="93" t="s">
        <v>124</v>
      </c>
      <c r="Q11" s="93" t="s">
        <v>125</v>
      </c>
      <c r="R11" s="93" t="s">
        <v>126</v>
      </c>
      <c r="S11" s="53" t="s">
        <v>127</v>
      </c>
    </row>
    <row r="12" spans="1:27" ht="58.95" customHeight="1" x14ac:dyDescent="0.25">
      <c r="A12" s="94">
        <v>1</v>
      </c>
      <c r="B12" s="95" t="s">
        <v>164</v>
      </c>
      <c r="C12" s="96"/>
      <c r="D12" s="97"/>
      <c r="E12" s="98">
        <f>SUM(E13:E22)</f>
        <v>0</v>
      </c>
      <c r="F12" s="98">
        <f t="shared" ref="F12" si="0">SUM(F13:F22)</f>
        <v>0</v>
      </c>
      <c r="G12" s="98">
        <f>SUM(G13:G22)</f>
        <v>0</v>
      </c>
      <c r="H12" s="99">
        <f>SUM(H13:H22)</f>
        <v>0</v>
      </c>
      <c r="I12" s="99">
        <f>SUM(I13:I22)</f>
        <v>0</v>
      </c>
      <c r="J12" s="99">
        <f>SUM(J13:J22)</f>
        <v>0</v>
      </c>
      <c r="K12" s="99">
        <f t="shared" ref="K12:S12" si="1">SUM(K13:K22)</f>
        <v>0</v>
      </c>
      <c r="L12" s="99">
        <f>SUM(L13:L22)</f>
        <v>0</v>
      </c>
      <c r="M12" s="99">
        <f t="shared" si="1"/>
        <v>0</v>
      </c>
      <c r="N12" s="99">
        <f t="shared" si="1"/>
        <v>0</v>
      </c>
      <c r="O12" s="99">
        <f t="shared" si="1"/>
        <v>0</v>
      </c>
      <c r="P12" s="99">
        <f t="shared" si="1"/>
        <v>0</v>
      </c>
      <c r="Q12" s="99">
        <f t="shared" si="1"/>
        <v>0</v>
      </c>
      <c r="R12" s="99">
        <f t="shared" si="1"/>
        <v>0</v>
      </c>
      <c r="S12" s="99">
        <f t="shared" si="1"/>
        <v>0</v>
      </c>
      <c r="T12" s="100" t="str">
        <f>IF(F12&lt;&gt;T13,"Błąd w wyliczeniu","")</f>
        <v/>
      </c>
    </row>
    <row r="13" spans="1:27" x14ac:dyDescent="0.25">
      <c r="A13" s="101" t="s">
        <v>78</v>
      </c>
      <c r="B13" s="102"/>
      <c r="C13" s="103"/>
      <c r="D13" s="104"/>
      <c r="E13" s="105">
        <v>0</v>
      </c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8"/>
      <c r="T13" s="109">
        <f>SUM(H12:S12)</f>
        <v>0</v>
      </c>
      <c r="U13" s="64"/>
    </row>
    <row r="14" spans="1:27" x14ac:dyDescent="0.25">
      <c r="A14" s="101" t="s">
        <v>79</v>
      </c>
      <c r="B14" s="102"/>
      <c r="C14" s="103"/>
      <c r="D14" s="104"/>
      <c r="E14" s="105">
        <f t="shared" ref="E14:E61" si="2">D14*C14</f>
        <v>0</v>
      </c>
      <c r="F14" s="106"/>
      <c r="G14" s="106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8"/>
      <c r="T14" s="110"/>
    </row>
    <row r="15" spans="1:27" x14ac:dyDescent="0.25">
      <c r="A15" s="101" t="s">
        <v>80</v>
      </c>
      <c r="B15" s="102"/>
      <c r="C15" s="103"/>
      <c r="D15" s="104"/>
      <c r="E15" s="105">
        <f t="shared" si="2"/>
        <v>0</v>
      </c>
      <c r="F15" s="106"/>
      <c r="G15" s="106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10"/>
    </row>
    <row r="16" spans="1:27" x14ac:dyDescent="0.25">
      <c r="A16" s="101" t="s">
        <v>81</v>
      </c>
      <c r="B16" s="102"/>
      <c r="C16" s="103"/>
      <c r="D16" s="104"/>
      <c r="E16" s="105">
        <f t="shared" si="2"/>
        <v>0</v>
      </c>
      <c r="F16" s="106"/>
      <c r="G16" s="106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8"/>
      <c r="T16" s="110"/>
    </row>
    <row r="17" spans="1:20" x14ac:dyDescent="0.25">
      <c r="A17" s="101" t="s">
        <v>82</v>
      </c>
      <c r="B17" s="102"/>
      <c r="C17" s="103"/>
      <c r="D17" s="104"/>
      <c r="E17" s="105">
        <f t="shared" si="2"/>
        <v>0</v>
      </c>
      <c r="F17" s="106"/>
      <c r="G17" s="106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8"/>
      <c r="T17" s="110"/>
    </row>
    <row r="18" spans="1:20" x14ac:dyDescent="0.25">
      <c r="A18" s="101" t="s">
        <v>83</v>
      </c>
      <c r="B18" s="102"/>
      <c r="C18" s="103"/>
      <c r="D18" s="104"/>
      <c r="E18" s="105">
        <f t="shared" si="2"/>
        <v>0</v>
      </c>
      <c r="F18" s="106"/>
      <c r="G18" s="106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8"/>
      <c r="T18" s="110"/>
    </row>
    <row r="19" spans="1:20" x14ac:dyDescent="0.25">
      <c r="A19" s="101" t="s">
        <v>84</v>
      </c>
      <c r="B19" s="102"/>
      <c r="C19" s="103"/>
      <c r="D19" s="104"/>
      <c r="E19" s="105">
        <f t="shared" si="2"/>
        <v>0</v>
      </c>
      <c r="F19" s="106"/>
      <c r="G19" s="106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8"/>
      <c r="T19" s="110"/>
    </row>
    <row r="20" spans="1:20" x14ac:dyDescent="0.25">
      <c r="A20" s="101" t="s">
        <v>85</v>
      </c>
      <c r="B20" s="102"/>
      <c r="C20" s="103"/>
      <c r="D20" s="104"/>
      <c r="E20" s="105">
        <f t="shared" si="2"/>
        <v>0</v>
      </c>
      <c r="F20" s="106"/>
      <c r="G20" s="106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8"/>
      <c r="T20" s="110"/>
    </row>
    <row r="21" spans="1:20" x14ac:dyDescent="0.25">
      <c r="A21" s="101" t="s">
        <v>86</v>
      </c>
      <c r="B21" s="102"/>
      <c r="C21" s="103"/>
      <c r="D21" s="104"/>
      <c r="E21" s="105">
        <f t="shared" si="2"/>
        <v>0</v>
      </c>
      <c r="F21" s="106"/>
      <c r="G21" s="106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8"/>
      <c r="T21" s="110"/>
    </row>
    <row r="22" spans="1:20" x14ac:dyDescent="0.25">
      <c r="A22" s="101" t="s">
        <v>87</v>
      </c>
      <c r="B22" s="102"/>
      <c r="C22" s="103"/>
      <c r="D22" s="104"/>
      <c r="E22" s="105">
        <f t="shared" si="2"/>
        <v>0</v>
      </c>
      <c r="F22" s="106"/>
      <c r="G22" s="106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8"/>
      <c r="T22" s="110"/>
    </row>
    <row r="23" spans="1:20" ht="45" customHeight="1" x14ac:dyDescent="0.25">
      <c r="A23" s="111" t="s">
        <v>88</v>
      </c>
      <c r="B23" s="112" t="s">
        <v>165</v>
      </c>
      <c r="C23" s="113"/>
      <c r="D23" s="114"/>
      <c r="E23" s="115">
        <f>SUM(E24:E33)</f>
        <v>0</v>
      </c>
      <c r="F23" s="98">
        <f>SUM(F24:F33)</f>
        <v>0</v>
      </c>
      <c r="G23" s="98">
        <f t="shared" ref="G23" si="3">SUM(G24:G33)</f>
        <v>0</v>
      </c>
      <c r="H23" s="116">
        <f>SUM(H24:H33)</f>
        <v>0</v>
      </c>
      <c r="I23" s="116">
        <f t="shared" ref="I23:S23" si="4">SUM(I24:I33)</f>
        <v>0</v>
      </c>
      <c r="J23" s="116">
        <f t="shared" si="4"/>
        <v>0</v>
      </c>
      <c r="K23" s="116">
        <f t="shared" si="4"/>
        <v>0</v>
      </c>
      <c r="L23" s="116">
        <f t="shared" si="4"/>
        <v>0</v>
      </c>
      <c r="M23" s="116">
        <f t="shared" si="4"/>
        <v>0</v>
      </c>
      <c r="N23" s="116">
        <f>SUM(N24:N33)</f>
        <v>0</v>
      </c>
      <c r="O23" s="116">
        <f t="shared" si="4"/>
        <v>0</v>
      </c>
      <c r="P23" s="116">
        <f t="shared" si="4"/>
        <v>0</v>
      </c>
      <c r="Q23" s="116">
        <f t="shared" si="4"/>
        <v>0</v>
      </c>
      <c r="R23" s="116">
        <f t="shared" si="4"/>
        <v>0</v>
      </c>
      <c r="S23" s="116">
        <f t="shared" si="4"/>
        <v>0</v>
      </c>
      <c r="T23" s="117" t="str">
        <f>IF(F23&lt;&gt;T24,"Błąd w wyliczeniu","")</f>
        <v/>
      </c>
    </row>
    <row r="24" spans="1:20" x14ac:dyDescent="0.25">
      <c r="A24" s="101" t="s">
        <v>89</v>
      </c>
      <c r="B24" s="102"/>
      <c r="C24" s="103"/>
      <c r="D24" s="104"/>
      <c r="E24" s="105">
        <f t="shared" si="2"/>
        <v>0</v>
      </c>
      <c r="F24" s="106"/>
      <c r="G24" s="106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8"/>
      <c r="T24" s="109">
        <f>SUM(H23:S23)</f>
        <v>0</v>
      </c>
    </row>
    <row r="25" spans="1:20" x14ac:dyDescent="0.25">
      <c r="A25" s="101" t="s">
        <v>90</v>
      </c>
      <c r="B25" s="102"/>
      <c r="C25" s="103"/>
      <c r="D25" s="104"/>
      <c r="E25" s="105">
        <f t="shared" si="2"/>
        <v>0</v>
      </c>
      <c r="F25" s="106"/>
      <c r="G25" s="106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8"/>
      <c r="T25" s="110"/>
    </row>
    <row r="26" spans="1:20" x14ac:dyDescent="0.25">
      <c r="A26" s="101" t="s">
        <v>91</v>
      </c>
      <c r="B26" s="102"/>
      <c r="C26" s="103"/>
      <c r="D26" s="104"/>
      <c r="E26" s="105">
        <f t="shared" si="2"/>
        <v>0</v>
      </c>
      <c r="F26" s="106"/>
      <c r="G26" s="106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8"/>
      <c r="T26" s="110"/>
    </row>
    <row r="27" spans="1:20" x14ac:dyDescent="0.25">
      <c r="A27" s="101" t="s">
        <v>92</v>
      </c>
      <c r="B27" s="102"/>
      <c r="C27" s="103"/>
      <c r="D27" s="104"/>
      <c r="E27" s="105">
        <f t="shared" si="2"/>
        <v>0</v>
      </c>
      <c r="F27" s="106"/>
      <c r="G27" s="106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8"/>
      <c r="T27" s="110"/>
    </row>
    <row r="28" spans="1:20" x14ac:dyDescent="0.25">
      <c r="A28" s="101" t="s">
        <v>93</v>
      </c>
      <c r="B28" s="102"/>
      <c r="C28" s="103"/>
      <c r="D28" s="104"/>
      <c r="E28" s="105">
        <f t="shared" si="2"/>
        <v>0</v>
      </c>
      <c r="F28" s="106"/>
      <c r="G28" s="106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8"/>
      <c r="T28" s="110"/>
    </row>
    <row r="29" spans="1:20" x14ac:dyDescent="0.25">
      <c r="A29" s="101" t="s">
        <v>94</v>
      </c>
      <c r="B29" s="102"/>
      <c r="C29" s="103"/>
      <c r="D29" s="104"/>
      <c r="E29" s="105">
        <f t="shared" si="2"/>
        <v>0</v>
      </c>
      <c r="F29" s="106"/>
      <c r="G29" s="106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8"/>
      <c r="T29" s="110"/>
    </row>
    <row r="30" spans="1:20" x14ac:dyDescent="0.25">
      <c r="A30" s="101" t="s">
        <v>95</v>
      </c>
      <c r="B30" s="102"/>
      <c r="C30" s="103"/>
      <c r="D30" s="104"/>
      <c r="E30" s="105">
        <f t="shared" si="2"/>
        <v>0</v>
      </c>
      <c r="F30" s="106"/>
      <c r="G30" s="106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8"/>
      <c r="T30" s="110"/>
    </row>
    <row r="31" spans="1:20" x14ac:dyDescent="0.25">
      <c r="A31" s="101" t="s">
        <v>96</v>
      </c>
      <c r="B31" s="102"/>
      <c r="C31" s="103"/>
      <c r="D31" s="104"/>
      <c r="E31" s="105">
        <f t="shared" si="2"/>
        <v>0</v>
      </c>
      <c r="F31" s="106"/>
      <c r="G31" s="106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8"/>
      <c r="T31" s="110"/>
    </row>
    <row r="32" spans="1:20" x14ac:dyDescent="0.25">
      <c r="A32" s="101" t="s">
        <v>97</v>
      </c>
      <c r="B32" s="102"/>
      <c r="C32" s="103"/>
      <c r="D32" s="104"/>
      <c r="E32" s="105">
        <f t="shared" si="2"/>
        <v>0</v>
      </c>
      <c r="F32" s="106"/>
      <c r="G32" s="106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8"/>
      <c r="T32" s="110"/>
    </row>
    <row r="33" spans="1:20" x14ac:dyDescent="0.25">
      <c r="A33" s="101" t="s">
        <v>98</v>
      </c>
      <c r="B33" s="102"/>
      <c r="C33" s="103"/>
      <c r="D33" s="104"/>
      <c r="E33" s="118">
        <f t="shared" si="2"/>
        <v>0</v>
      </c>
      <c r="F33" s="119"/>
      <c r="G33" s="119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8"/>
      <c r="T33" s="120"/>
    </row>
    <row r="34" spans="1:20" ht="45" customHeight="1" x14ac:dyDescent="0.25">
      <c r="A34" s="111" t="s">
        <v>99</v>
      </c>
      <c r="B34" s="112" t="s">
        <v>169</v>
      </c>
      <c r="C34" s="113"/>
      <c r="D34" s="114"/>
      <c r="E34" s="98">
        <f>SUM(E35:E44)</f>
        <v>0</v>
      </c>
      <c r="F34" s="98">
        <f t="shared" ref="F34:G34" si="5">SUM(F35:F44)</f>
        <v>0</v>
      </c>
      <c r="G34" s="98">
        <f t="shared" si="5"/>
        <v>0</v>
      </c>
      <c r="H34" s="121">
        <f>SUM(H35:H44)</f>
        <v>0</v>
      </c>
      <c r="I34" s="121">
        <f t="shared" ref="I34:S34" si="6">SUM(I35:I44)</f>
        <v>0</v>
      </c>
      <c r="J34" s="121">
        <f t="shared" si="6"/>
        <v>0</v>
      </c>
      <c r="K34" s="121">
        <f t="shared" si="6"/>
        <v>0</v>
      </c>
      <c r="L34" s="121">
        <f t="shared" si="6"/>
        <v>0</v>
      </c>
      <c r="M34" s="121">
        <f t="shared" si="6"/>
        <v>0</v>
      </c>
      <c r="N34" s="121">
        <f t="shared" si="6"/>
        <v>0</v>
      </c>
      <c r="O34" s="121">
        <f t="shared" si="6"/>
        <v>0</v>
      </c>
      <c r="P34" s="121">
        <f t="shared" si="6"/>
        <v>0</v>
      </c>
      <c r="Q34" s="121">
        <f t="shared" si="6"/>
        <v>0</v>
      </c>
      <c r="R34" s="121">
        <f t="shared" si="6"/>
        <v>0</v>
      </c>
      <c r="S34" s="121">
        <f t="shared" si="6"/>
        <v>0</v>
      </c>
      <c r="T34" s="117" t="str">
        <f>IF(F34&lt;&gt;T35,"Błąd w wyliczeniu","")</f>
        <v/>
      </c>
    </row>
    <row r="35" spans="1:20" x14ac:dyDescent="0.25">
      <c r="A35" s="101" t="s">
        <v>100</v>
      </c>
      <c r="B35" s="102"/>
      <c r="C35" s="103"/>
      <c r="D35" s="104"/>
      <c r="E35" s="105">
        <f t="shared" si="2"/>
        <v>0</v>
      </c>
      <c r="F35" s="122"/>
      <c r="G35" s="122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8"/>
      <c r="T35" s="109">
        <f>SUM(H34:S34)</f>
        <v>0</v>
      </c>
    </row>
    <row r="36" spans="1:20" x14ac:dyDescent="0.25">
      <c r="A36" s="101" t="s">
        <v>101</v>
      </c>
      <c r="B36" s="102"/>
      <c r="C36" s="103"/>
      <c r="D36" s="104"/>
      <c r="E36" s="105">
        <f t="shared" si="2"/>
        <v>0</v>
      </c>
      <c r="F36" s="106"/>
      <c r="G36" s="106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8"/>
      <c r="T36" s="110"/>
    </row>
    <row r="37" spans="1:20" x14ac:dyDescent="0.25">
      <c r="A37" s="101" t="s">
        <v>102</v>
      </c>
      <c r="B37" s="102"/>
      <c r="C37" s="103"/>
      <c r="D37" s="104"/>
      <c r="E37" s="105">
        <f t="shared" si="2"/>
        <v>0</v>
      </c>
      <c r="F37" s="106"/>
      <c r="G37" s="106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8"/>
      <c r="T37" s="110"/>
    </row>
    <row r="38" spans="1:20" x14ac:dyDescent="0.25">
      <c r="A38" s="101" t="s">
        <v>103</v>
      </c>
      <c r="B38" s="102"/>
      <c r="C38" s="103"/>
      <c r="D38" s="104"/>
      <c r="E38" s="105">
        <f t="shared" si="2"/>
        <v>0</v>
      </c>
      <c r="F38" s="106"/>
      <c r="G38" s="106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8"/>
      <c r="T38" s="110"/>
    </row>
    <row r="39" spans="1:20" x14ac:dyDescent="0.25">
      <c r="A39" s="101" t="s">
        <v>104</v>
      </c>
      <c r="B39" s="102"/>
      <c r="C39" s="103"/>
      <c r="D39" s="104"/>
      <c r="E39" s="105">
        <f t="shared" si="2"/>
        <v>0</v>
      </c>
      <c r="F39" s="106"/>
      <c r="G39" s="106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8"/>
      <c r="T39" s="110"/>
    </row>
    <row r="40" spans="1:20" x14ac:dyDescent="0.25">
      <c r="A40" s="101" t="s">
        <v>105</v>
      </c>
      <c r="B40" s="102"/>
      <c r="C40" s="103"/>
      <c r="D40" s="104"/>
      <c r="E40" s="105">
        <f t="shared" si="2"/>
        <v>0</v>
      </c>
      <c r="F40" s="106"/>
      <c r="G40" s="106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8"/>
      <c r="T40" s="110"/>
    </row>
    <row r="41" spans="1:20" x14ac:dyDescent="0.25">
      <c r="A41" s="101" t="s">
        <v>106</v>
      </c>
      <c r="B41" s="102"/>
      <c r="C41" s="103"/>
      <c r="D41" s="104"/>
      <c r="E41" s="105">
        <f t="shared" si="2"/>
        <v>0</v>
      </c>
      <c r="F41" s="106"/>
      <c r="G41" s="106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8"/>
      <c r="T41" s="110"/>
    </row>
    <row r="42" spans="1:20" x14ac:dyDescent="0.25">
      <c r="A42" s="101" t="s">
        <v>107</v>
      </c>
      <c r="B42" s="102"/>
      <c r="C42" s="103"/>
      <c r="D42" s="104"/>
      <c r="E42" s="105">
        <f t="shared" si="2"/>
        <v>0</v>
      </c>
      <c r="F42" s="106"/>
      <c r="G42" s="106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8"/>
      <c r="T42" s="110"/>
    </row>
    <row r="43" spans="1:20" x14ac:dyDescent="0.25">
      <c r="A43" s="101" t="s">
        <v>108</v>
      </c>
      <c r="B43" s="102"/>
      <c r="C43" s="103"/>
      <c r="D43" s="104"/>
      <c r="E43" s="105">
        <f t="shared" si="2"/>
        <v>0</v>
      </c>
      <c r="F43" s="106"/>
      <c r="G43" s="106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8"/>
      <c r="T43" s="110"/>
    </row>
    <row r="44" spans="1:20" x14ac:dyDescent="0.25">
      <c r="A44" s="101" t="s">
        <v>109</v>
      </c>
      <c r="B44" s="102"/>
      <c r="C44" s="103"/>
      <c r="D44" s="104"/>
      <c r="E44" s="118">
        <f t="shared" si="2"/>
        <v>0</v>
      </c>
      <c r="F44" s="119"/>
      <c r="G44" s="11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8"/>
      <c r="T44" s="110"/>
    </row>
    <row r="45" spans="1:20" ht="45" customHeight="1" x14ac:dyDescent="0.25">
      <c r="A45" s="111" t="s">
        <v>110</v>
      </c>
      <c r="B45" s="112" t="s">
        <v>132</v>
      </c>
      <c r="C45" s="113"/>
      <c r="D45" s="114"/>
      <c r="E45" s="98">
        <f>SUM(E46:E55)</f>
        <v>0</v>
      </c>
      <c r="F45" s="98">
        <f t="shared" ref="F45:S45" si="7">SUM(F46:F55)</f>
        <v>0</v>
      </c>
      <c r="G45" s="98">
        <f t="shared" si="7"/>
        <v>0</v>
      </c>
      <c r="H45" s="97">
        <f t="shared" si="7"/>
        <v>0</v>
      </c>
      <c r="I45" s="97">
        <f t="shared" si="7"/>
        <v>0</v>
      </c>
      <c r="J45" s="97">
        <f t="shared" si="7"/>
        <v>0</v>
      </c>
      <c r="K45" s="97">
        <f t="shared" si="7"/>
        <v>0</v>
      </c>
      <c r="L45" s="97">
        <f t="shared" si="7"/>
        <v>0</v>
      </c>
      <c r="M45" s="97">
        <f t="shared" si="7"/>
        <v>0</v>
      </c>
      <c r="N45" s="97">
        <f t="shared" si="7"/>
        <v>0</v>
      </c>
      <c r="O45" s="97">
        <f t="shared" si="7"/>
        <v>0</v>
      </c>
      <c r="P45" s="97">
        <f t="shared" si="7"/>
        <v>0</v>
      </c>
      <c r="Q45" s="97">
        <f t="shared" si="7"/>
        <v>0</v>
      </c>
      <c r="R45" s="97">
        <f t="shared" si="7"/>
        <v>0</v>
      </c>
      <c r="S45" s="97">
        <f t="shared" si="7"/>
        <v>0</v>
      </c>
      <c r="T45" s="117" t="str">
        <f>IF(F45&lt;&gt;T46,"Błąd w wyliczeniu","")</f>
        <v/>
      </c>
    </row>
    <row r="46" spans="1:20" x14ac:dyDescent="0.25">
      <c r="A46" s="101" t="s">
        <v>111</v>
      </c>
      <c r="B46" s="102"/>
      <c r="C46" s="103"/>
      <c r="D46" s="104"/>
      <c r="E46" s="105">
        <f t="shared" si="2"/>
        <v>0</v>
      </c>
      <c r="F46" s="122"/>
      <c r="G46" s="12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8"/>
      <c r="T46" s="109">
        <f>SUM(H45:S45)</f>
        <v>0</v>
      </c>
    </row>
    <row r="47" spans="1:20" x14ac:dyDescent="0.25">
      <c r="A47" s="101" t="s">
        <v>112</v>
      </c>
      <c r="B47" s="102"/>
      <c r="C47" s="103"/>
      <c r="D47" s="104"/>
      <c r="E47" s="105">
        <f t="shared" si="2"/>
        <v>0</v>
      </c>
      <c r="F47" s="106"/>
      <c r="G47" s="106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8"/>
      <c r="T47" s="110"/>
    </row>
    <row r="48" spans="1:20" x14ac:dyDescent="0.25">
      <c r="A48" s="101" t="s">
        <v>113</v>
      </c>
      <c r="B48" s="102"/>
      <c r="C48" s="103"/>
      <c r="D48" s="104"/>
      <c r="E48" s="105">
        <f t="shared" si="2"/>
        <v>0</v>
      </c>
      <c r="F48" s="106"/>
      <c r="G48" s="106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8"/>
      <c r="T48" s="110"/>
    </row>
    <row r="49" spans="1:21" x14ac:dyDescent="0.25">
      <c r="A49" s="101" t="s">
        <v>114</v>
      </c>
      <c r="B49" s="102"/>
      <c r="C49" s="103"/>
      <c r="D49" s="104"/>
      <c r="E49" s="118">
        <f t="shared" si="2"/>
        <v>0</v>
      </c>
      <c r="F49" s="106"/>
      <c r="G49" s="106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8"/>
      <c r="T49" s="110"/>
    </row>
    <row r="50" spans="1:21" x14ac:dyDescent="0.25">
      <c r="A50" s="101" t="s">
        <v>115</v>
      </c>
      <c r="B50" s="102"/>
      <c r="C50" s="102"/>
      <c r="D50" s="104"/>
      <c r="E50" s="123">
        <f t="shared" si="2"/>
        <v>0</v>
      </c>
      <c r="F50" s="106"/>
      <c r="G50" s="106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8"/>
      <c r="T50" s="110"/>
    </row>
    <row r="51" spans="1:21" x14ac:dyDescent="0.25">
      <c r="A51" s="101" t="s">
        <v>116</v>
      </c>
      <c r="B51" s="102"/>
      <c r="C51" s="102"/>
      <c r="D51" s="104"/>
      <c r="E51" s="123">
        <f t="shared" si="2"/>
        <v>0</v>
      </c>
      <c r="F51" s="106"/>
      <c r="G51" s="106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8"/>
      <c r="T51" s="110"/>
    </row>
    <row r="52" spans="1:21" x14ac:dyDescent="0.25">
      <c r="A52" s="101" t="s">
        <v>117</v>
      </c>
      <c r="B52" s="102"/>
      <c r="C52" s="102"/>
      <c r="D52" s="104"/>
      <c r="E52" s="123">
        <f t="shared" si="2"/>
        <v>0</v>
      </c>
      <c r="F52" s="106"/>
      <c r="G52" s="106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8"/>
      <c r="T52" s="110"/>
    </row>
    <row r="53" spans="1:21" x14ac:dyDescent="0.25">
      <c r="A53" s="101" t="s">
        <v>118</v>
      </c>
      <c r="B53" s="102"/>
      <c r="C53" s="102"/>
      <c r="D53" s="104"/>
      <c r="E53" s="123">
        <f t="shared" si="2"/>
        <v>0</v>
      </c>
      <c r="F53" s="106"/>
      <c r="G53" s="106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8"/>
      <c r="T53" s="110"/>
    </row>
    <row r="54" spans="1:21" x14ac:dyDescent="0.25">
      <c r="A54" s="101" t="s">
        <v>119</v>
      </c>
      <c r="B54" s="102"/>
      <c r="C54" s="102"/>
      <c r="D54" s="104"/>
      <c r="E54" s="123">
        <f t="shared" si="2"/>
        <v>0</v>
      </c>
      <c r="F54" s="106"/>
      <c r="G54" s="106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8"/>
      <c r="T54" s="110"/>
    </row>
    <row r="55" spans="1:21" x14ac:dyDescent="0.25">
      <c r="A55" s="101" t="s">
        <v>120</v>
      </c>
      <c r="B55" s="102"/>
      <c r="C55" s="102"/>
      <c r="D55" s="104"/>
      <c r="E55" s="123">
        <f t="shared" si="2"/>
        <v>0</v>
      </c>
      <c r="F55" s="106"/>
      <c r="G55" s="106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8"/>
      <c r="T55" s="120"/>
    </row>
    <row r="56" spans="1:21" ht="55.95" customHeight="1" x14ac:dyDescent="0.25">
      <c r="A56" s="111" t="s">
        <v>121</v>
      </c>
      <c r="B56" s="112" t="s">
        <v>171</v>
      </c>
      <c r="C56" s="124"/>
      <c r="D56" s="114"/>
      <c r="E56" s="98">
        <f>SUM(E57:E58)</f>
        <v>0</v>
      </c>
      <c r="F56" s="98">
        <f t="shared" ref="F56:S56" si="8">SUM(F57:F58)</f>
        <v>0</v>
      </c>
      <c r="G56" s="98">
        <f t="shared" si="8"/>
        <v>0</v>
      </c>
      <c r="H56" s="97">
        <f t="shared" si="8"/>
        <v>0</v>
      </c>
      <c r="I56" s="97">
        <f t="shared" si="8"/>
        <v>0</v>
      </c>
      <c r="J56" s="97">
        <f t="shared" si="8"/>
        <v>0</v>
      </c>
      <c r="K56" s="97">
        <f t="shared" si="8"/>
        <v>0</v>
      </c>
      <c r="L56" s="97">
        <f t="shared" si="8"/>
        <v>0</v>
      </c>
      <c r="M56" s="97">
        <f t="shared" si="8"/>
        <v>0</v>
      </c>
      <c r="N56" s="97">
        <f t="shared" si="8"/>
        <v>0</v>
      </c>
      <c r="O56" s="97">
        <f t="shared" si="8"/>
        <v>0</v>
      </c>
      <c r="P56" s="97">
        <f t="shared" si="8"/>
        <v>0</v>
      </c>
      <c r="Q56" s="97">
        <f t="shared" si="8"/>
        <v>0</v>
      </c>
      <c r="R56" s="97">
        <f t="shared" si="8"/>
        <v>0</v>
      </c>
      <c r="S56" s="97">
        <f t="shared" si="8"/>
        <v>0</v>
      </c>
      <c r="T56" s="117" t="str">
        <f>IF(F56&lt;&gt;T57,"Błąd w wyliczeniu","")</f>
        <v/>
      </c>
      <c r="U56" s="125"/>
    </row>
    <row r="57" spans="1:21" x14ac:dyDescent="0.25">
      <c r="A57" s="101" t="s">
        <v>174</v>
      </c>
      <c r="B57" s="102"/>
      <c r="C57" s="102"/>
      <c r="D57" s="104"/>
      <c r="E57" s="123">
        <f t="shared" si="2"/>
        <v>0</v>
      </c>
      <c r="F57" s="106"/>
      <c r="G57" s="106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8"/>
      <c r="T57" s="109">
        <f>SUM(H56:S56)</f>
        <v>0</v>
      </c>
    </row>
    <row r="58" spans="1:21" x14ac:dyDescent="0.25">
      <c r="A58" s="101" t="s">
        <v>175</v>
      </c>
      <c r="B58" s="102"/>
      <c r="C58" s="102"/>
      <c r="D58" s="104"/>
      <c r="E58" s="134"/>
      <c r="F58" s="135"/>
      <c r="G58" s="135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8"/>
      <c r="T58" s="109"/>
    </row>
    <row r="59" spans="1:21" x14ac:dyDescent="0.25">
      <c r="A59" s="136" t="s">
        <v>176</v>
      </c>
      <c r="B59" s="137" t="s">
        <v>177</v>
      </c>
      <c r="C59" s="137"/>
      <c r="D59" s="138"/>
      <c r="E59" s="139">
        <f>SUM(E60:E61)</f>
        <v>0</v>
      </c>
      <c r="F59" s="139">
        <f t="shared" ref="F59:S59" si="9">SUM(F60:F61)</f>
        <v>0</v>
      </c>
      <c r="G59" s="139">
        <f t="shared" si="9"/>
        <v>0</v>
      </c>
      <c r="H59" s="114">
        <f t="shared" si="9"/>
        <v>0</v>
      </c>
      <c r="I59" s="114">
        <f t="shared" si="9"/>
        <v>0</v>
      </c>
      <c r="J59" s="114">
        <f t="shared" si="9"/>
        <v>0</v>
      </c>
      <c r="K59" s="114">
        <f t="shared" si="9"/>
        <v>0</v>
      </c>
      <c r="L59" s="114">
        <f t="shared" si="9"/>
        <v>0</v>
      </c>
      <c r="M59" s="114">
        <f t="shared" si="9"/>
        <v>0</v>
      </c>
      <c r="N59" s="114">
        <f t="shared" si="9"/>
        <v>0</v>
      </c>
      <c r="O59" s="114">
        <f t="shared" si="9"/>
        <v>0</v>
      </c>
      <c r="P59" s="114">
        <f t="shared" si="9"/>
        <v>0</v>
      </c>
      <c r="Q59" s="114">
        <f t="shared" si="9"/>
        <v>0</v>
      </c>
      <c r="R59" s="114">
        <f t="shared" si="9"/>
        <v>0</v>
      </c>
      <c r="S59" s="114">
        <f t="shared" si="9"/>
        <v>0</v>
      </c>
      <c r="T59" s="109"/>
    </row>
    <row r="60" spans="1:21" x14ac:dyDescent="0.25">
      <c r="A60" s="101" t="s">
        <v>178</v>
      </c>
      <c r="B60" s="102"/>
      <c r="C60" s="102"/>
      <c r="D60" s="104"/>
      <c r="E60" s="134">
        <v>0</v>
      </c>
      <c r="F60" s="135"/>
      <c r="G60" s="135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8"/>
      <c r="T60" s="109"/>
    </row>
    <row r="61" spans="1:21" x14ac:dyDescent="0.25">
      <c r="A61" s="101" t="s">
        <v>179</v>
      </c>
      <c r="B61" s="102"/>
      <c r="C61" s="102"/>
      <c r="D61" s="104"/>
      <c r="E61" s="126">
        <f t="shared" si="2"/>
        <v>0</v>
      </c>
      <c r="F61" s="106"/>
      <c r="G61" s="106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8"/>
      <c r="T61" s="110"/>
    </row>
    <row r="62" spans="1:21" ht="31.2" customHeight="1" x14ac:dyDescent="0.25">
      <c r="A62" s="156" t="s">
        <v>131</v>
      </c>
      <c r="B62" s="157"/>
      <c r="C62" s="157"/>
      <c r="D62" s="158"/>
      <c r="E62" s="141">
        <f>SUM(E59+E56+E45+E34+E23+E12)</f>
        <v>0</v>
      </c>
      <c r="F62" s="141">
        <f t="shared" ref="F62:S62" si="10">SUM(F59+F56+F45+F34+F23+F12)</f>
        <v>0</v>
      </c>
      <c r="G62" s="141">
        <f t="shared" si="10"/>
        <v>0</v>
      </c>
      <c r="H62" s="141">
        <f t="shared" si="10"/>
        <v>0</v>
      </c>
      <c r="I62" s="141">
        <f t="shared" si="10"/>
        <v>0</v>
      </c>
      <c r="J62" s="141">
        <f t="shared" si="10"/>
        <v>0</v>
      </c>
      <c r="K62" s="141">
        <f t="shared" si="10"/>
        <v>0</v>
      </c>
      <c r="L62" s="141">
        <f t="shared" si="10"/>
        <v>0</v>
      </c>
      <c r="M62" s="141">
        <f t="shared" si="10"/>
        <v>0</v>
      </c>
      <c r="N62" s="141">
        <f t="shared" si="10"/>
        <v>0</v>
      </c>
      <c r="O62" s="141">
        <f t="shared" si="10"/>
        <v>0</v>
      </c>
      <c r="P62" s="141">
        <f t="shared" si="10"/>
        <v>0</v>
      </c>
      <c r="Q62" s="141">
        <f t="shared" si="10"/>
        <v>0</v>
      </c>
      <c r="R62" s="141">
        <f t="shared" si="10"/>
        <v>0</v>
      </c>
      <c r="S62" s="141">
        <f t="shared" si="10"/>
        <v>0</v>
      </c>
      <c r="T62" s="110"/>
    </row>
    <row r="63" spans="1:21" ht="13.8" x14ac:dyDescent="0.25">
      <c r="A63" s="127"/>
      <c r="B63" s="128"/>
      <c r="C63" s="128"/>
      <c r="D63" s="128"/>
      <c r="E63" s="127"/>
      <c r="F63" s="128"/>
      <c r="G63" s="128"/>
      <c r="H63" s="127"/>
      <c r="I63" s="127"/>
      <c r="J63" s="127"/>
      <c r="K63" s="128"/>
      <c r="L63" s="128"/>
      <c r="M63" s="128"/>
      <c r="N63" s="128"/>
      <c r="O63" s="128"/>
      <c r="P63" s="128"/>
      <c r="Q63" s="128"/>
      <c r="R63" s="128"/>
      <c r="S63" s="127"/>
    </row>
    <row r="64" spans="1:21" ht="78.599999999999994" customHeight="1" x14ac:dyDescent="0.25">
      <c r="A64" s="147" t="s">
        <v>68</v>
      </c>
      <c r="B64" s="148"/>
      <c r="C64" s="148"/>
      <c r="D64" s="148"/>
      <c r="E64" s="149"/>
      <c r="F64" s="129"/>
      <c r="G64" s="129"/>
      <c r="H64" s="151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3"/>
    </row>
    <row r="65" spans="1:19" x14ac:dyDescent="0.25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</row>
    <row r="66" spans="1:19" x14ac:dyDescent="0.25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</row>
    <row r="67" spans="1:19" x14ac:dyDescent="0.25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</row>
    <row r="68" spans="1:19" ht="28.95" customHeight="1" x14ac:dyDescent="0.25">
      <c r="A68" s="159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</row>
    <row r="69" spans="1:19" ht="13.8" x14ac:dyDescent="0.25">
      <c r="A69" s="130"/>
      <c r="B69" s="130"/>
      <c r="C69" s="130"/>
      <c r="D69" s="130"/>
      <c r="E69" s="131"/>
      <c r="F69" s="131"/>
      <c r="G69" s="131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</row>
    <row r="70" spans="1:19" x14ac:dyDescent="0.25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</row>
    <row r="72" spans="1:19" ht="13.8" hidden="1" x14ac:dyDescent="0.25">
      <c r="E72" s="4"/>
      <c r="F72" s="4"/>
      <c r="G72" s="4"/>
    </row>
    <row r="87" ht="15" hidden="1" customHeight="1" x14ac:dyDescent="0.25"/>
    <row r="88" ht="23.25" hidden="1" customHeight="1" x14ac:dyDescent="0.25"/>
    <row r="110" ht="16.5" hidden="1" customHeight="1" x14ac:dyDescent="0.25"/>
    <row r="111" ht="37.5" hidden="1" customHeight="1" x14ac:dyDescent="0.25"/>
    <row r="127" ht="27.75" hidden="1" customHeight="1" x14ac:dyDescent="0.25"/>
    <row r="150" ht="27.75" hidden="1" customHeight="1" x14ac:dyDescent="0.25"/>
  </sheetData>
  <customSheetViews>
    <customSheetView guid="{D1FF02A3-4010-4F4D-8D64-5F8B5D584F14}" scale="80" showGridLines="0" fitToPage="1" hiddenRows="1" hiddenColumns="1" topLeftCell="A49">
      <selection activeCell="F13" sqref="F13"/>
      <pageMargins left="0.25" right="0.25" top="0.75" bottom="0.75" header="0.3" footer="0.3"/>
      <pageSetup paperSize="9" scale="63" fitToHeight="0" orientation="landscape" horizontalDpi="4294967293" verticalDpi="4294967293" r:id="rId1"/>
    </customSheetView>
    <customSheetView guid="{16E1332D-4C61-499A-9DF6-60E25BC406CE}" scale="80" showGridLines="0" fitToPage="1" hiddenRows="1" hiddenColumns="1">
      <selection activeCell="A3" sqref="A3"/>
      <pageMargins left="0.25" right="0.25" top="0.75" bottom="0.75" header="0.3" footer="0.3"/>
      <pageSetup paperSize="9" scale="63" fitToHeight="0" orientation="landscape" horizontalDpi="0" verticalDpi="0" r:id="rId2"/>
    </customSheetView>
    <customSheetView guid="{DD39E782-5CAD-4866-B16A-65579E00CA72}" scale="80" showGridLines="0" fitToPage="1" hiddenRows="1" hiddenColumns="1" topLeftCell="A49">
      <selection activeCell="F13" sqref="F13"/>
      <pageMargins left="0.25" right="0.25" top="0.75" bottom="0.75" header="0.3" footer="0.3"/>
      <pageSetup paperSize="9" scale="63" fitToHeight="0" orientation="landscape" horizontalDpi="4294967293" verticalDpi="4294967293" r:id="rId3"/>
    </customSheetView>
  </customSheetViews>
  <mergeCells count="29">
    <mergeCell ref="K1:S1"/>
    <mergeCell ref="K2:S2"/>
    <mergeCell ref="N5:P5"/>
    <mergeCell ref="K5:M5"/>
    <mergeCell ref="E10:E11"/>
    <mergeCell ref="A4:S4"/>
    <mergeCell ref="A9:S9"/>
    <mergeCell ref="H10:S10"/>
    <mergeCell ref="Q6:S6"/>
    <mergeCell ref="Q7:S7"/>
    <mergeCell ref="N6:P6"/>
    <mergeCell ref="N7:P7"/>
    <mergeCell ref="K6:M6"/>
    <mergeCell ref="K7:M7"/>
    <mergeCell ref="N8:P8"/>
    <mergeCell ref="G10:G11"/>
    <mergeCell ref="F10:F11"/>
    <mergeCell ref="A6:G6"/>
    <mergeCell ref="A7:G7"/>
    <mergeCell ref="A70:S70"/>
    <mergeCell ref="A64:E64"/>
    <mergeCell ref="A67:S67"/>
    <mergeCell ref="H64:S64"/>
    <mergeCell ref="A10:A11"/>
    <mergeCell ref="A62:D62"/>
    <mergeCell ref="B10:B11"/>
    <mergeCell ref="C10:C11"/>
    <mergeCell ref="D10:D11"/>
    <mergeCell ref="A68:S68"/>
  </mergeCells>
  <pageMargins left="0.25" right="0.25" top="0.75" bottom="0.75" header="0.3" footer="0.3"/>
  <pageSetup paperSize="9" scale="63" fitToHeight="0" orientation="landscape" horizontalDpi="4294967293" verticalDpi="4294967293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32"/>
  <sheetViews>
    <sheetView showGridLines="0" tabSelected="1" zoomScale="81" zoomScaleNormal="81" workbookViewId="0">
      <selection activeCell="S10" sqref="S10:V10"/>
    </sheetView>
  </sheetViews>
  <sheetFormatPr defaultColWidth="0" defaultRowHeight="13.8" zeroHeight="1" x14ac:dyDescent="0.25"/>
  <cols>
    <col min="1" max="1" width="5.88671875" style="4" customWidth="1"/>
    <col min="2" max="2" width="57.33203125" style="4" customWidth="1"/>
    <col min="3" max="4" width="10.88671875" style="4" customWidth="1"/>
    <col min="5" max="5" width="10.5546875" style="4" customWidth="1"/>
    <col min="6" max="6" width="10.6640625" style="4" customWidth="1"/>
    <col min="7" max="7" width="11.33203125" style="4" customWidth="1"/>
    <col min="8" max="19" width="9.6640625" style="4" customWidth="1"/>
    <col min="20" max="20" width="11.33203125" style="4" customWidth="1"/>
    <col min="21" max="21" width="11.44140625" style="4" customWidth="1"/>
    <col min="22" max="22" width="9.6640625" style="4" customWidth="1"/>
    <col min="23" max="26" width="8.88671875" style="4" customWidth="1"/>
    <col min="27" max="16384" width="8.88671875" style="4" hidden="1"/>
  </cols>
  <sheetData>
    <row r="1" spans="1:22" ht="14.4" customHeight="1" x14ac:dyDescent="0.25">
      <c r="L1" s="217" t="s">
        <v>173</v>
      </c>
      <c r="M1" s="217"/>
      <c r="N1" s="217"/>
      <c r="O1" s="217"/>
      <c r="P1" s="217"/>
      <c r="Q1" s="217"/>
      <c r="R1" s="217"/>
    </row>
    <row r="2" spans="1:22" ht="14.4" customHeight="1" x14ac:dyDescent="0.25">
      <c r="L2" s="217" t="s">
        <v>166</v>
      </c>
      <c r="M2" s="217"/>
      <c r="N2" s="217"/>
      <c r="O2" s="217"/>
      <c r="P2" s="217"/>
      <c r="Q2" s="217"/>
      <c r="R2" s="217"/>
    </row>
    <row r="3" spans="1:22" ht="15" customHeight="1" x14ac:dyDescent="0.25">
      <c r="B3" s="188" t="s">
        <v>64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6"/>
      <c r="T3" s="6"/>
      <c r="U3" s="6"/>
      <c r="V3" s="6"/>
    </row>
    <row r="4" spans="1:22" x14ac:dyDescent="0.25">
      <c r="B4" s="7"/>
    </row>
    <row r="5" spans="1:22" ht="30" customHeight="1" x14ac:dyDescent="0.25">
      <c r="A5" s="189" t="s">
        <v>170</v>
      </c>
      <c r="B5" s="190"/>
      <c r="C5" s="190"/>
      <c r="D5" s="190"/>
      <c r="E5" s="190"/>
      <c r="F5" s="190"/>
      <c r="G5" s="190"/>
      <c r="H5" s="190"/>
      <c r="I5" s="190"/>
      <c r="J5" s="191"/>
      <c r="K5" s="191"/>
      <c r="L5" s="191"/>
      <c r="M5" s="191"/>
      <c r="N5" s="190"/>
      <c r="O5" s="190"/>
      <c r="P5" s="190"/>
      <c r="Q5" s="192"/>
      <c r="R5" s="8">
        <f>SUM(R6:R8)</f>
        <v>0</v>
      </c>
      <c r="S5" s="186" t="str">
        <f>IF(R5&gt;10,"Maksymalna liczba osób przewidzianych do zatrudnienia nie może przekroczyć 10","")</f>
        <v/>
      </c>
      <c r="T5" s="187"/>
      <c r="U5" s="187"/>
      <c r="V5" s="187"/>
    </row>
    <row r="6" spans="1:22" x14ac:dyDescent="0.25">
      <c r="A6" s="219"/>
      <c r="B6" s="219"/>
      <c r="C6" s="198" t="s">
        <v>151</v>
      </c>
      <c r="D6" s="198"/>
      <c r="E6" s="198"/>
      <c r="F6" s="198"/>
      <c r="G6" s="198"/>
      <c r="H6" s="198"/>
      <c r="I6" s="198"/>
      <c r="J6" s="199"/>
      <c r="K6" s="199"/>
      <c r="L6" s="199"/>
      <c r="M6" s="199"/>
      <c r="N6" s="198"/>
      <c r="O6" s="198"/>
      <c r="P6" s="198"/>
      <c r="Q6" s="198"/>
      <c r="R6" s="10"/>
      <c r="S6" s="9"/>
      <c r="T6" s="9"/>
      <c r="U6" s="9"/>
      <c r="V6" s="9"/>
    </row>
    <row r="7" spans="1:22" x14ac:dyDescent="0.25">
      <c r="A7" s="219"/>
      <c r="B7" s="219"/>
      <c r="C7" s="198" t="s">
        <v>137</v>
      </c>
      <c r="D7" s="198"/>
      <c r="E7" s="198"/>
      <c r="F7" s="198"/>
      <c r="G7" s="198"/>
      <c r="H7" s="198"/>
      <c r="I7" s="198"/>
      <c r="J7" s="199"/>
      <c r="K7" s="199"/>
      <c r="L7" s="199"/>
      <c r="M7" s="199"/>
      <c r="N7" s="198"/>
      <c r="O7" s="198"/>
      <c r="P7" s="198"/>
      <c r="Q7" s="198"/>
      <c r="R7" s="10"/>
      <c r="S7" s="9"/>
      <c r="T7" s="9"/>
      <c r="U7" s="9"/>
      <c r="V7" s="9"/>
    </row>
    <row r="8" spans="1:22" x14ac:dyDescent="0.25">
      <c r="A8" s="219"/>
      <c r="B8" s="219"/>
      <c r="C8" s="198" t="s">
        <v>152</v>
      </c>
      <c r="D8" s="198"/>
      <c r="E8" s="198"/>
      <c r="F8" s="198"/>
      <c r="G8" s="198"/>
      <c r="H8" s="198"/>
      <c r="I8" s="198"/>
      <c r="J8" s="199"/>
      <c r="K8" s="199"/>
      <c r="L8" s="199"/>
      <c r="M8" s="199"/>
      <c r="N8" s="198"/>
      <c r="O8" s="198"/>
      <c r="P8" s="198"/>
      <c r="Q8" s="198"/>
      <c r="R8" s="10"/>
      <c r="S8" s="9"/>
      <c r="T8" s="9"/>
      <c r="U8" s="9"/>
      <c r="V8" s="9"/>
    </row>
    <row r="9" spans="1:22" x14ac:dyDescent="0.25">
      <c r="Q9" s="11"/>
    </row>
    <row r="10" spans="1:22" ht="14.4" customHeight="1" x14ac:dyDescent="0.25">
      <c r="A10" s="198" t="s">
        <v>23</v>
      </c>
      <c r="B10" s="198"/>
      <c r="C10" s="198"/>
      <c r="D10" s="198"/>
      <c r="E10" s="198"/>
      <c r="F10" s="198"/>
      <c r="G10" s="198"/>
      <c r="H10" s="198"/>
      <c r="I10" s="198"/>
      <c r="J10" s="199"/>
      <c r="K10" s="199"/>
      <c r="L10" s="199"/>
      <c r="M10" s="199"/>
      <c r="N10" s="198"/>
      <c r="O10" s="198"/>
      <c r="P10" s="198"/>
      <c r="Q10" s="200">
        <f>SUM(C14:N19)</f>
        <v>0</v>
      </c>
      <c r="R10" s="200"/>
      <c r="S10" s="201" t="str">
        <f>IF(Q10&gt;R5*35212,"Maksymalna wartość dotacji inwestycyjnej na 1 miejsce pracy wynosi 35212,00 zł","")</f>
        <v/>
      </c>
      <c r="T10" s="201"/>
      <c r="U10" s="201"/>
      <c r="V10" s="201"/>
    </row>
    <row r="11" spans="1:22" x14ac:dyDescent="0.25">
      <c r="B11" s="7"/>
    </row>
    <row r="12" spans="1:22" ht="14.4" x14ac:dyDescent="0.25">
      <c r="A12" s="12" t="s">
        <v>53</v>
      </c>
      <c r="B12" s="12" t="s">
        <v>139</v>
      </c>
      <c r="C12" s="202" t="s">
        <v>0</v>
      </c>
      <c r="D12" s="202"/>
      <c r="E12" s="202"/>
      <c r="F12" s="202"/>
      <c r="G12" s="202"/>
      <c r="H12" s="202"/>
      <c r="I12" s="202"/>
      <c r="J12" s="203"/>
      <c r="K12" s="203"/>
      <c r="L12" s="203"/>
      <c r="M12" s="203"/>
      <c r="N12" s="202"/>
      <c r="O12" s="202" t="s">
        <v>1</v>
      </c>
      <c r="P12" s="202"/>
      <c r="Q12" s="202"/>
      <c r="R12" s="202"/>
      <c r="S12" s="204" t="str">
        <f>IF(SUM(C14:N20)&gt;R5*35212,"Przekroczono limit wydatków założonych w dotacji inwestycyjnej","")</f>
        <v/>
      </c>
      <c r="T12" s="201"/>
      <c r="U12" s="201"/>
      <c r="V12" s="201"/>
    </row>
    <row r="13" spans="1:22" x14ac:dyDescent="0.25">
      <c r="A13" s="15"/>
      <c r="B13" s="15" t="s">
        <v>2</v>
      </c>
      <c r="C13" s="13" t="s">
        <v>3</v>
      </c>
      <c r="D13" s="13" t="s">
        <v>4</v>
      </c>
      <c r="E13" s="13" t="s">
        <v>5</v>
      </c>
      <c r="F13" s="13" t="s">
        <v>6</v>
      </c>
      <c r="G13" s="13" t="s">
        <v>7</v>
      </c>
      <c r="H13" s="13" t="s">
        <v>8</v>
      </c>
      <c r="I13" s="13" t="s">
        <v>122</v>
      </c>
      <c r="J13" s="14" t="s">
        <v>123</v>
      </c>
      <c r="K13" s="14" t="s">
        <v>124</v>
      </c>
      <c r="L13" s="14" t="s">
        <v>125</v>
      </c>
      <c r="M13" s="14" t="s">
        <v>126</v>
      </c>
      <c r="N13" s="13" t="s">
        <v>127</v>
      </c>
      <c r="O13" s="13" t="s">
        <v>11</v>
      </c>
      <c r="P13" s="13" t="s">
        <v>12</v>
      </c>
      <c r="Q13" s="13" t="s">
        <v>9</v>
      </c>
      <c r="R13" s="13" t="s">
        <v>10</v>
      </c>
    </row>
    <row r="14" spans="1:22" ht="54" customHeight="1" x14ac:dyDescent="0.25">
      <c r="A14" s="16">
        <v>1</v>
      </c>
      <c r="B14" s="81" t="s">
        <v>153</v>
      </c>
      <c r="C14" s="17">
        <f>SUM('Harmonogram rzeczowo-finansowy'!H12)</f>
        <v>0</v>
      </c>
      <c r="D14" s="17">
        <f>SUM('Harmonogram rzeczowo-finansowy'!I12)</f>
        <v>0</v>
      </c>
      <c r="E14" s="17">
        <f>SUM('Harmonogram rzeczowo-finansowy'!J12)</f>
        <v>0</v>
      </c>
      <c r="F14" s="17">
        <f>SUM('Harmonogram rzeczowo-finansowy'!K12)</f>
        <v>0</v>
      </c>
      <c r="G14" s="17">
        <f>SUM('Harmonogram rzeczowo-finansowy'!L12)</f>
        <v>0</v>
      </c>
      <c r="H14" s="17">
        <f>SUM('Harmonogram rzeczowo-finansowy'!M12)</f>
        <v>0</v>
      </c>
      <c r="I14" s="17">
        <f>SUM('Harmonogram rzeczowo-finansowy'!N12)</f>
        <v>0</v>
      </c>
      <c r="J14" s="17">
        <f>SUM('Harmonogram rzeczowo-finansowy'!O12)</f>
        <v>0</v>
      </c>
      <c r="K14" s="17">
        <f>SUM('Harmonogram rzeczowo-finansowy'!P12)</f>
        <v>0</v>
      </c>
      <c r="L14" s="17">
        <f>SUM('Harmonogram rzeczowo-finansowy'!Q12)</f>
        <v>0</v>
      </c>
      <c r="M14" s="17">
        <f>SUM('Harmonogram rzeczowo-finansowy'!R12)</f>
        <v>0</v>
      </c>
      <c r="N14" s="17">
        <f>SUM('Harmonogram rzeczowo-finansowy'!S12)</f>
        <v>0</v>
      </c>
      <c r="O14" s="18">
        <v>0</v>
      </c>
      <c r="P14" s="18">
        <v>0</v>
      </c>
      <c r="Q14" s="18">
        <v>0</v>
      </c>
      <c r="R14" s="18">
        <v>0</v>
      </c>
    </row>
    <row r="15" spans="1:22" ht="43.95" customHeight="1" x14ac:dyDescent="0.25">
      <c r="A15" s="16">
        <v>2</v>
      </c>
      <c r="B15" s="81" t="s">
        <v>155</v>
      </c>
      <c r="C15" s="17">
        <f>SUM('Harmonogram rzeczowo-finansowy'!H23)</f>
        <v>0</v>
      </c>
      <c r="D15" s="17">
        <f>SUM('Harmonogram rzeczowo-finansowy'!I23)</f>
        <v>0</v>
      </c>
      <c r="E15" s="17">
        <f>SUM('Harmonogram rzeczowo-finansowy'!J23)</f>
        <v>0</v>
      </c>
      <c r="F15" s="17">
        <f>SUM('Harmonogram rzeczowo-finansowy'!K23)</f>
        <v>0</v>
      </c>
      <c r="G15" s="17">
        <f>SUM('Harmonogram rzeczowo-finansowy'!L23)</f>
        <v>0</v>
      </c>
      <c r="H15" s="17">
        <f>SUM('Harmonogram rzeczowo-finansowy'!M23)</f>
        <v>0</v>
      </c>
      <c r="I15" s="17">
        <f>SUM('Harmonogram rzeczowo-finansowy'!N23)</f>
        <v>0</v>
      </c>
      <c r="J15" s="17">
        <f>SUM('Harmonogram rzeczowo-finansowy'!O23)</f>
        <v>0</v>
      </c>
      <c r="K15" s="17">
        <f>SUM('Harmonogram rzeczowo-finansowy'!P23)</f>
        <v>0</v>
      </c>
      <c r="L15" s="17">
        <f>SUM('Harmonogram rzeczowo-finansowy'!Q23)</f>
        <v>0</v>
      </c>
      <c r="M15" s="17">
        <f>SUM('Harmonogram rzeczowo-finansowy'!R23)</f>
        <v>0</v>
      </c>
      <c r="N15" s="17">
        <f>SUM('Harmonogram rzeczowo-finansowy'!S23)</f>
        <v>0</v>
      </c>
      <c r="O15" s="18">
        <v>0</v>
      </c>
      <c r="P15" s="18">
        <v>0</v>
      </c>
      <c r="Q15" s="18">
        <v>0</v>
      </c>
      <c r="R15" s="18">
        <v>0</v>
      </c>
    </row>
    <row r="16" spans="1:22" ht="43.2" customHeight="1" x14ac:dyDescent="0.25">
      <c r="A16" s="16">
        <v>3</v>
      </c>
      <c r="B16" s="81" t="s">
        <v>154</v>
      </c>
      <c r="C16" s="17">
        <f>SUM('Harmonogram rzeczowo-finansowy'!H34)</f>
        <v>0</v>
      </c>
      <c r="D16" s="17">
        <f>SUM('Harmonogram rzeczowo-finansowy'!I34)</f>
        <v>0</v>
      </c>
      <c r="E16" s="17">
        <f>SUM('Harmonogram rzeczowo-finansowy'!J34)</f>
        <v>0</v>
      </c>
      <c r="F16" s="17">
        <f>SUM('Harmonogram rzeczowo-finansowy'!K34)</f>
        <v>0</v>
      </c>
      <c r="G16" s="17">
        <f>SUM('Harmonogram rzeczowo-finansowy'!L34)</f>
        <v>0</v>
      </c>
      <c r="H16" s="17">
        <f>SUM('Harmonogram rzeczowo-finansowy'!M34)</f>
        <v>0</v>
      </c>
      <c r="I16" s="17">
        <f>SUM('Harmonogram rzeczowo-finansowy'!N34)</f>
        <v>0</v>
      </c>
      <c r="J16" s="17">
        <f>SUM('Harmonogram rzeczowo-finansowy'!O34)</f>
        <v>0</v>
      </c>
      <c r="K16" s="17">
        <f>SUM('Harmonogram rzeczowo-finansowy'!P34)</f>
        <v>0</v>
      </c>
      <c r="L16" s="17">
        <f>SUM('Harmonogram rzeczowo-finansowy'!Q34)</f>
        <v>0</v>
      </c>
      <c r="M16" s="17">
        <f>SUM('Harmonogram rzeczowo-finansowy'!R34)</f>
        <v>0</v>
      </c>
      <c r="N16" s="17">
        <f>SUM('Harmonogram rzeczowo-finansowy'!S34)</f>
        <v>0</v>
      </c>
      <c r="O16" s="18">
        <v>0</v>
      </c>
      <c r="P16" s="18">
        <v>0</v>
      </c>
      <c r="Q16" s="18">
        <v>0</v>
      </c>
      <c r="R16" s="18">
        <v>0</v>
      </c>
    </row>
    <row r="17" spans="1:18" ht="39" customHeight="1" x14ac:dyDescent="0.25">
      <c r="A17" s="16">
        <v>4</v>
      </c>
      <c r="B17" s="81" t="s">
        <v>140</v>
      </c>
      <c r="C17" s="17">
        <f>SUM('Harmonogram rzeczowo-finansowy'!H45)</f>
        <v>0</v>
      </c>
      <c r="D17" s="17">
        <f>SUM('Harmonogram rzeczowo-finansowy'!I45)</f>
        <v>0</v>
      </c>
      <c r="E17" s="17">
        <f>SUM('Harmonogram rzeczowo-finansowy'!J45)</f>
        <v>0</v>
      </c>
      <c r="F17" s="17">
        <f>SUM('Harmonogram rzeczowo-finansowy'!K45)</f>
        <v>0</v>
      </c>
      <c r="G17" s="17">
        <f>SUM('Harmonogram rzeczowo-finansowy'!L45)</f>
        <v>0</v>
      </c>
      <c r="H17" s="17">
        <f>SUM('Harmonogram rzeczowo-finansowy'!M45)</f>
        <v>0</v>
      </c>
      <c r="I17" s="17">
        <f>SUM('Harmonogram rzeczowo-finansowy'!N45)</f>
        <v>0</v>
      </c>
      <c r="J17" s="17">
        <f>SUM('Harmonogram rzeczowo-finansowy'!O45)</f>
        <v>0</v>
      </c>
      <c r="K17" s="17">
        <f>SUM('Harmonogram rzeczowo-finansowy'!P45)</f>
        <v>0</v>
      </c>
      <c r="L17" s="17">
        <f>SUM('Harmonogram rzeczowo-finansowy'!Q45)</f>
        <v>0</v>
      </c>
      <c r="M17" s="17">
        <f>SUM('Harmonogram rzeczowo-finansowy'!R45)</f>
        <v>0</v>
      </c>
      <c r="N17" s="17">
        <f>SUM('Harmonogram rzeczowo-finansowy'!S45)</f>
        <v>0</v>
      </c>
      <c r="O17" s="18">
        <v>0</v>
      </c>
      <c r="P17" s="18">
        <v>0</v>
      </c>
      <c r="Q17" s="18">
        <v>0</v>
      </c>
      <c r="R17" s="18">
        <v>0</v>
      </c>
    </row>
    <row r="18" spans="1:18" ht="45.6" customHeight="1" x14ac:dyDescent="0.25">
      <c r="A18" s="16">
        <v>5</v>
      </c>
      <c r="B18" s="81" t="s">
        <v>156</v>
      </c>
      <c r="C18" s="17">
        <f>SUM('Harmonogram rzeczowo-finansowy'!H56)</f>
        <v>0</v>
      </c>
      <c r="D18" s="17">
        <f>SUM('Harmonogram rzeczowo-finansowy'!I56)</f>
        <v>0</v>
      </c>
      <c r="E18" s="17">
        <f>SUM('Harmonogram rzeczowo-finansowy'!J56)</f>
        <v>0</v>
      </c>
      <c r="F18" s="17">
        <f>SUM('Harmonogram rzeczowo-finansowy'!K56)</f>
        <v>0</v>
      </c>
      <c r="G18" s="17">
        <f>SUM('Harmonogram rzeczowo-finansowy'!L56)</f>
        <v>0</v>
      </c>
      <c r="H18" s="17">
        <f>SUM('Harmonogram rzeczowo-finansowy'!M56)</f>
        <v>0</v>
      </c>
      <c r="I18" s="17">
        <f>SUM('Harmonogram rzeczowo-finansowy'!N56)</f>
        <v>0</v>
      </c>
      <c r="J18" s="17">
        <f>SUM('Harmonogram rzeczowo-finansowy'!O56)</f>
        <v>0</v>
      </c>
      <c r="K18" s="17">
        <f>SUM('Harmonogram rzeczowo-finansowy'!P56)</f>
        <v>0</v>
      </c>
      <c r="L18" s="17">
        <f>SUM('Harmonogram rzeczowo-finansowy'!Q56)</f>
        <v>0</v>
      </c>
      <c r="M18" s="17">
        <f>SUM('Harmonogram rzeczowo-finansowy'!R56)</f>
        <v>0</v>
      </c>
      <c r="N18" s="17">
        <f>SUM('Harmonogram rzeczowo-finansowy'!S56)</f>
        <v>0</v>
      </c>
      <c r="O18" s="18">
        <v>0</v>
      </c>
      <c r="P18" s="18">
        <v>0</v>
      </c>
      <c r="Q18" s="18">
        <v>0</v>
      </c>
      <c r="R18" s="18">
        <v>0</v>
      </c>
    </row>
    <row r="19" spans="1:18" ht="45.6" customHeight="1" x14ac:dyDescent="0.25">
      <c r="A19" s="19">
        <v>6</v>
      </c>
      <c r="B19" s="124" t="s">
        <v>177</v>
      </c>
      <c r="C19" s="17">
        <f>SUM('Harmonogram rzeczowo-finansowy'!H59)</f>
        <v>0</v>
      </c>
      <c r="D19" s="17">
        <f>SUM('Harmonogram rzeczowo-finansowy'!I59)</f>
        <v>0</v>
      </c>
      <c r="E19" s="17">
        <f>SUM('Harmonogram rzeczowo-finansowy'!J59)</f>
        <v>0</v>
      </c>
      <c r="F19" s="17">
        <f>SUM('Harmonogram rzeczowo-finansowy'!K59)</f>
        <v>0</v>
      </c>
      <c r="G19" s="17">
        <f>SUM('Harmonogram rzeczowo-finansowy'!L59)</f>
        <v>0</v>
      </c>
      <c r="H19" s="17">
        <f>SUM('Harmonogram rzeczowo-finansowy'!M59)</f>
        <v>0</v>
      </c>
      <c r="I19" s="17">
        <f>SUM('Harmonogram rzeczowo-finansowy'!N59)</f>
        <v>0</v>
      </c>
      <c r="J19" s="17">
        <f>SUM('Harmonogram rzeczowo-finansowy'!O59)</f>
        <v>0</v>
      </c>
      <c r="K19" s="17">
        <f>SUM('Harmonogram rzeczowo-finansowy'!P59)</f>
        <v>0</v>
      </c>
      <c r="L19" s="17">
        <f>SUM('Harmonogram rzeczowo-finansowy'!Q59)</f>
        <v>0</v>
      </c>
      <c r="M19" s="17">
        <f>SUM('Harmonogram rzeczowo-finansowy'!R59)</f>
        <v>0</v>
      </c>
      <c r="N19" s="17">
        <f>SUM('Harmonogram rzeczowo-finansowy'!S59)</f>
        <v>0</v>
      </c>
      <c r="O19" s="140">
        <v>0</v>
      </c>
      <c r="P19" s="140">
        <v>0</v>
      </c>
      <c r="Q19" s="140">
        <v>0</v>
      </c>
      <c r="R19" s="140">
        <v>0</v>
      </c>
    </row>
    <row r="20" spans="1:18" ht="26.4" x14ac:dyDescent="0.25">
      <c r="A20" s="16">
        <v>7</v>
      </c>
      <c r="B20" s="80" t="s">
        <v>157</v>
      </c>
      <c r="C20" s="20"/>
      <c r="D20" s="20"/>
      <c r="E20" s="20"/>
      <c r="F20" s="20"/>
      <c r="G20" s="20"/>
      <c r="H20" s="20"/>
      <c r="I20" s="20"/>
      <c r="J20" s="21"/>
      <c r="K20" s="21"/>
      <c r="L20" s="21"/>
      <c r="M20" s="21"/>
      <c r="N20" s="20"/>
      <c r="O20" s="20"/>
      <c r="P20" s="20"/>
      <c r="Q20" s="20"/>
      <c r="R20" s="20"/>
    </row>
    <row r="21" spans="1:18" x14ac:dyDescent="0.25">
      <c r="A21" s="16">
        <v>8</v>
      </c>
      <c r="B21" s="82" t="s">
        <v>27</v>
      </c>
      <c r="C21" s="20"/>
      <c r="D21" s="20"/>
      <c r="E21" s="20"/>
      <c r="F21" s="20"/>
      <c r="G21" s="20"/>
      <c r="H21" s="20"/>
      <c r="I21" s="20"/>
      <c r="J21" s="21"/>
      <c r="K21" s="21"/>
      <c r="L21" s="21"/>
      <c r="M21" s="21"/>
      <c r="N21" s="20"/>
      <c r="O21" s="20"/>
      <c r="P21" s="20"/>
      <c r="Q21" s="20"/>
      <c r="R21" s="20"/>
    </row>
    <row r="22" spans="1:18" x14ac:dyDescent="0.25">
      <c r="A22" s="16">
        <v>9</v>
      </c>
      <c r="B22" s="82" t="s">
        <v>28</v>
      </c>
      <c r="C22" s="20"/>
      <c r="D22" s="20"/>
      <c r="E22" s="20"/>
      <c r="F22" s="20"/>
      <c r="G22" s="20"/>
      <c r="H22" s="20"/>
      <c r="I22" s="22"/>
      <c r="J22" s="23"/>
      <c r="K22" s="23"/>
      <c r="L22" s="23"/>
      <c r="M22" s="23"/>
      <c r="N22" s="22"/>
      <c r="O22" s="20"/>
      <c r="P22" s="20"/>
      <c r="Q22" s="20"/>
      <c r="R22" s="20"/>
    </row>
    <row r="23" spans="1:18" x14ac:dyDescent="0.25">
      <c r="A23" s="16">
        <v>10</v>
      </c>
      <c r="B23" s="82" t="s">
        <v>29</v>
      </c>
      <c r="C23" s="20"/>
      <c r="D23" s="20"/>
      <c r="E23" s="20"/>
      <c r="F23" s="20"/>
      <c r="G23" s="20"/>
      <c r="H23" s="20"/>
      <c r="I23" s="22"/>
      <c r="J23" s="23"/>
      <c r="K23" s="23"/>
      <c r="L23" s="23"/>
      <c r="M23" s="23"/>
      <c r="N23" s="22"/>
      <c r="O23" s="20"/>
      <c r="P23" s="20"/>
      <c r="Q23" s="20"/>
      <c r="R23" s="20"/>
    </row>
    <row r="24" spans="1:18" x14ac:dyDescent="0.25">
      <c r="A24" s="16">
        <v>11</v>
      </c>
      <c r="B24" s="82" t="s">
        <v>158</v>
      </c>
      <c r="C24" s="20"/>
      <c r="D24" s="20"/>
      <c r="E24" s="20"/>
      <c r="F24" s="20"/>
      <c r="G24" s="20"/>
      <c r="H24" s="20"/>
      <c r="I24" s="22"/>
      <c r="J24" s="23"/>
      <c r="K24" s="23"/>
      <c r="L24" s="23"/>
      <c r="M24" s="23"/>
      <c r="N24" s="22"/>
      <c r="O24" s="20"/>
      <c r="P24" s="20"/>
      <c r="Q24" s="20"/>
      <c r="R24" s="20"/>
    </row>
    <row r="25" spans="1:18" ht="14.4" customHeight="1" x14ac:dyDescent="0.25">
      <c r="A25" s="19">
        <v>12</v>
      </c>
      <c r="B25" s="82" t="s">
        <v>159</v>
      </c>
      <c r="C25" s="20"/>
      <c r="D25" s="20"/>
      <c r="E25" s="20"/>
      <c r="F25" s="20"/>
      <c r="G25" s="20"/>
      <c r="H25" s="20"/>
      <c r="I25" s="22"/>
      <c r="J25" s="23"/>
      <c r="K25" s="23"/>
      <c r="L25" s="23"/>
      <c r="M25" s="23"/>
      <c r="N25" s="22"/>
      <c r="O25" s="20"/>
      <c r="P25" s="20"/>
      <c r="Q25" s="20"/>
      <c r="R25" s="20"/>
    </row>
    <row r="26" spans="1:18" ht="14.4" customHeight="1" x14ac:dyDescent="0.25">
      <c r="A26" s="16">
        <v>13</v>
      </c>
      <c r="B26" s="82" t="s">
        <v>160</v>
      </c>
      <c r="C26" s="20"/>
      <c r="D26" s="20"/>
      <c r="E26" s="20"/>
      <c r="F26" s="20"/>
      <c r="G26" s="20"/>
      <c r="H26" s="20"/>
      <c r="I26" s="22"/>
      <c r="J26" s="23"/>
      <c r="K26" s="23"/>
      <c r="L26" s="23"/>
      <c r="M26" s="23"/>
      <c r="N26" s="22"/>
      <c r="O26" s="20"/>
      <c r="P26" s="20"/>
      <c r="Q26" s="20"/>
      <c r="R26" s="20"/>
    </row>
    <row r="27" spans="1:18" ht="14.4" customHeight="1" x14ac:dyDescent="0.25">
      <c r="A27" s="16">
        <v>14</v>
      </c>
      <c r="B27" s="82" t="s">
        <v>30</v>
      </c>
      <c r="C27" s="20"/>
      <c r="D27" s="20"/>
      <c r="E27" s="20"/>
      <c r="F27" s="20"/>
      <c r="G27" s="20"/>
      <c r="H27" s="20"/>
      <c r="I27" s="22"/>
      <c r="J27" s="23"/>
      <c r="K27" s="23"/>
      <c r="L27" s="23"/>
      <c r="M27" s="23"/>
      <c r="N27" s="22"/>
      <c r="O27" s="20"/>
      <c r="P27" s="20"/>
      <c r="Q27" s="20"/>
      <c r="R27" s="20"/>
    </row>
    <row r="28" spans="1:18" ht="14.4" customHeight="1" x14ac:dyDescent="0.25">
      <c r="A28" s="16">
        <v>15</v>
      </c>
      <c r="B28" s="82" t="s">
        <v>31</v>
      </c>
      <c r="C28" s="20"/>
      <c r="D28" s="20"/>
      <c r="E28" s="20"/>
      <c r="F28" s="20"/>
      <c r="G28" s="20"/>
      <c r="H28" s="20"/>
      <c r="I28" s="22"/>
      <c r="J28" s="23"/>
      <c r="K28" s="23"/>
      <c r="L28" s="23"/>
      <c r="M28" s="23"/>
      <c r="N28" s="22"/>
      <c r="O28" s="20"/>
      <c r="P28" s="20"/>
      <c r="Q28" s="20"/>
      <c r="R28" s="20"/>
    </row>
    <row r="29" spans="1:18" ht="14.4" customHeight="1" x14ac:dyDescent="0.25">
      <c r="A29" s="16">
        <v>16</v>
      </c>
      <c r="B29" s="82" t="s">
        <v>32</v>
      </c>
      <c r="C29" s="20"/>
      <c r="D29" s="20"/>
      <c r="E29" s="20"/>
      <c r="F29" s="20"/>
      <c r="G29" s="20"/>
      <c r="H29" s="20"/>
      <c r="I29" s="22"/>
      <c r="J29" s="23"/>
      <c r="K29" s="23"/>
      <c r="L29" s="23"/>
      <c r="M29" s="23"/>
      <c r="N29" s="22"/>
      <c r="O29" s="20"/>
      <c r="P29" s="20"/>
      <c r="Q29" s="20"/>
      <c r="R29" s="20"/>
    </row>
    <row r="30" spans="1:18" ht="14.4" customHeight="1" x14ac:dyDescent="0.25">
      <c r="A30" s="16">
        <v>17</v>
      </c>
      <c r="B30" s="82" t="s">
        <v>33</v>
      </c>
      <c r="C30" s="20"/>
      <c r="D30" s="20"/>
      <c r="E30" s="20"/>
      <c r="F30" s="20"/>
      <c r="G30" s="20"/>
      <c r="H30" s="20"/>
      <c r="I30" s="22"/>
      <c r="J30" s="23"/>
      <c r="K30" s="23"/>
      <c r="L30" s="23"/>
      <c r="M30" s="23"/>
      <c r="N30" s="22"/>
      <c r="O30" s="20"/>
      <c r="P30" s="20"/>
      <c r="Q30" s="20"/>
      <c r="R30" s="20"/>
    </row>
    <row r="31" spans="1:18" ht="14.4" customHeight="1" x14ac:dyDescent="0.25">
      <c r="A31" s="19">
        <v>18</v>
      </c>
      <c r="B31" s="82" t="s">
        <v>34</v>
      </c>
      <c r="C31" s="20"/>
      <c r="D31" s="20"/>
      <c r="E31" s="20"/>
      <c r="F31" s="20"/>
      <c r="G31" s="20"/>
      <c r="H31" s="20"/>
      <c r="I31" s="22"/>
      <c r="J31" s="23"/>
      <c r="K31" s="23"/>
      <c r="L31" s="23"/>
      <c r="M31" s="23"/>
      <c r="N31" s="22"/>
      <c r="O31" s="20"/>
      <c r="P31" s="20"/>
      <c r="Q31" s="20"/>
      <c r="R31" s="20"/>
    </row>
    <row r="32" spans="1:18" ht="14.4" customHeight="1" x14ac:dyDescent="0.25">
      <c r="A32" s="16">
        <v>19</v>
      </c>
      <c r="B32" s="82" t="s">
        <v>35</v>
      </c>
      <c r="C32" s="20"/>
      <c r="D32" s="20"/>
      <c r="E32" s="20"/>
      <c r="F32" s="20"/>
      <c r="G32" s="20"/>
      <c r="H32" s="20"/>
      <c r="I32" s="22"/>
      <c r="J32" s="23"/>
      <c r="K32" s="23"/>
      <c r="L32" s="23"/>
      <c r="M32" s="23"/>
      <c r="N32" s="22"/>
      <c r="O32" s="20"/>
      <c r="P32" s="20"/>
      <c r="Q32" s="20"/>
      <c r="R32" s="20"/>
    </row>
    <row r="33" spans="1:18" ht="14.4" customHeight="1" x14ac:dyDescent="0.25">
      <c r="A33" s="16">
        <v>20</v>
      </c>
      <c r="B33" s="82" t="s">
        <v>36</v>
      </c>
      <c r="C33" s="20"/>
      <c r="D33" s="20"/>
      <c r="E33" s="20"/>
      <c r="F33" s="20"/>
      <c r="G33" s="20"/>
      <c r="H33" s="20"/>
      <c r="I33" s="22"/>
      <c r="J33" s="23"/>
      <c r="K33" s="23"/>
      <c r="L33" s="23"/>
      <c r="M33" s="23"/>
      <c r="N33" s="22"/>
      <c r="O33" s="20"/>
      <c r="P33" s="20"/>
      <c r="Q33" s="20"/>
      <c r="R33" s="20"/>
    </row>
    <row r="34" spans="1:18" ht="14.4" customHeight="1" x14ac:dyDescent="0.25">
      <c r="A34" s="16">
        <v>21</v>
      </c>
      <c r="B34" s="82" t="s">
        <v>37</v>
      </c>
      <c r="C34" s="20"/>
      <c r="D34" s="20"/>
      <c r="E34" s="20"/>
      <c r="F34" s="20"/>
      <c r="G34" s="20"/>
      <c r="H34" s="20"/>
      <c r="I34" s="22"/>
      <c r="J34" s="23"/>
      <c r="K34" s="23"/>
      <c r="L34" s="23"/>
      <c r="M34" s="23"/>
      <c r="N34" s="22"/>
      <c r="O34" s="20"/>
      <c r="P34" s="20"/>
      <c r="Q34" s="20"/>
      <c r="R34" s="20"/>
    </row>
    <row r="35" spans="1:18" ht="14.4" customHeight="1" x14ac:dyDescent="0.25">
      <c r="A35" s="16">
        <v>22</v>
      </c>
      <c r="B35" s="82" t="s">
        <v>38</v>
      </c>
      <c r="C35" s="20"/>
      <c r="D35" s="20"/>
      <c r="E35" s="20"/>
      <c r="F35" s="20"/>
      <c r="G35" s="20"/>
      <c r="H35" s="20"/>
      <c r="I35" s="22"/>
      <c r="J35" s="23"/>
      <c r="K35" s="23"/>
      <c r="L35" s="23"/>
      <c r="M35" s="23"/>
      <c r="N35" s="22"/>
      <c r="O35" s="20"/>
      <c r="P35" s="20"/>
      <c r="Q35" s="20"/>
      <c r="R35" s="20"/>
    </row>
    <row r="36" spans="1:18" ht="14.4" customHeight="1" x14ac:dyDescent="0.25">
      <c r="A36" s="16">
        <v>23</v>
      </c>
      <c r="B36" s="83" t="s">
        <v>39</v>
      </c>
      <c r="C36" s="20"/>
      <c r="D36" s="20"/>
      <c r="E36" s="20"/>
      <c r="F36" s="20"/>
      <c r="G36" s="20"/>
      <c r="H36" s="20"/>
      <c r="I36" s="22"/>
      <c r="J36" s="23"/>
      <c r="K36" s="23"/>
      <c r="L36" s="23"/>
      <c r="M36" s="23"/>
      <c r="N36" s="22"/>
      <c r="O36" s="20"/>
      <c r="P36" s="20"/>
      <c r="Q36" s="20"/>
      <c r="R36" s="20"/>
    </row>
    <row r="37" spans="1:18" ht="14.4" customHeight="1" x14ac:dyDescent="0.25">
      <c r="A37" s="19">
        <v>24</v>
      </c>
      <c r="B37" s="83" t="s">
        <v>40</v>
      </c>
      <c r="C37" s="20"/>
      <c r="D37" s="20"/>
      <c r="E37" s="20"/>
      <c r="F37" s="20"/>
      <c r="G37" s="20"/>
      <c r="H37" s="20"/>
      <c r="I37" s="22"/>
      <c r="J37" s="23"/>
      <c r="K37" s="23"/>
      <c r="L37" s="23"/>
      <c r="M37" s="23"/>
      <c r="N37" s="22"/>
      <c r="O37" s="20"/>
      <c r="P37" s="20"/>
      <c r="Q37" s="20"/>
      <c r="R37" s="20"/>
    </row>
    <row r="38" spans="1:18" ht="14.4" customHeight="1" x14ac:dyDescent="0.25">
      <c r="A38" s="16">
        <v>25</v>
      </c>
      <c r="B38" s="83" t="s">
        <v>41</v>
      </c>
      <c r="C38" s="20"/>
      <c r="D38" s="20"/>
      <c r="E38" s="20"/>
      <c r="F38" s="20"/>
      <c r="G38" s="20"/>
      <c r="H38" s="20"/>
      <c r="I38" s="22"/>
      <c r="J38" s="23"/>
      <c r="K38" s="23"/>
      <c r="L38" s="23"/>
      <c r="M38" s="23"/>
      <c r="N38" s="22"/>
      <c r="O38" s="20"/>
      <c r="P38" s="20"/>
      <c r="Q38" s="20"/>
      <c r="R38" s="20"/>
    </row>
    <row r="39" spans="1:18" ht="14.4" customHeight="1" x14ac:dyDescent="0.25">
      <c r="A39" s="16">
        <v>26</v>
      </c>
      <c r="B39" s="83" t="s">
        <v>42</v>
      </c>
      <c r="C39" s="20"/>
      <c r="D39" s="20"/>
      <c r="E39" s="20"/>
      <c r="F39" s="20"/>
      <c r="G39" s="20"/>
      <c r="H39" s="20"/>
      <c r="I39" s="22"/>
      <c r="J39" s="23"/>
      <c r="K39" s="23"/>
      <c r="L39" s="23"/>
      <c r="M39" s="23"/>
      <c r="N39" s="22"/>
      <c r="O39" s="20"/>
      <c r="P39" s="20"/>
      <c r="Q39" s="20"/>
      <c r="R39" s="20"/>
    </row>
    <row r="40" spans="1:18" ht="14.4" customHeight="1" x14ac:dyDescent="0.25">
      <c r="A40" s="16">
        <v>27</v>
      </c>
      <c r="B40" s="83" t="s">
        <v>161</v>
      </c>
      <c r="C40" s="20"/>
      <c r="D40" s="20"/>
      <c r="E40" s="20"/>
      <c r="F40" s="20"/>
      <c r="G40" s="20"/>
      <c r="H40" s="20"/>
      <c r="I40" s="22"/>
      <c r="J40" s="23"/>
      <c r="K40" s="23"/>
      <c r="L40" s="23"/>
      <c r="M40" s="23"/>
      <c r="N40" s="22"/>
      <c r="O40" s="20"/>
      <c r="P40" s="20"/>
      <c r="Q40" s="20"/>
      <c r="R40" s="20"/>
    </row>
    <row r="41" spans="1:18" ht="14.4" customHeight="1" x14ac:dyDescent="0.25">
      <c r="A41" s="16">
        <v>28</v>
      </c>
      <c r="B41" s="83" t="s">
        <v>43</v>
      </c>
      <c r="C41" s="20"/>
      <c r="D41" s="20"/>
      <c r="E41" s="20"/>
      <c r="F41" s="20"/>
      <c r="G41" s="20"/>
      <c r="H41" s="20"/>
      <c r="I41" s="22"/>
      <c r="J41" s="23"/>
      <c r="K41" s="23"/>
      <c r="L41" s="23"/>
      <c r="M41" s="23"/>
      <c r="N41" s="22"/>
      <c r="O41" s="20"/>
      <c r="P41" s="20"/>
      <c r="Q41" s="20"/>
      <c r="R41" s="20"/>
    </row>
    <row r="42" spans="1:18" ht="14.4" customHeight="1" x14ac:dyDescent="0.25">
      <c r="A42" s="16">
        <v>29</v>
      </c>
      <c r="B42" s="83" t="s">
        <v>44</v>
      </c>
      <c r="C42" s="20"/>
      <c r="D42" s="20"/>
      <c r="E42" s="20"/>
      <c r="F42" s="20"/>
      <c r="G42" s="20"/>
      <c r="H42" s="20"/>
      <c r="I42" s="22"/>
      <c r="J42" s="23"/>
      <c r="K42" s="23"/>
      <c r="L42" s="23"/>
      <c r="M42" s="23"/>
      <c r="N42" s="22"/>
      <c r="O42" s="20"/>
      <c r="P42" s="20"/>
      <c r="Q42" s="20"/>
      <c r="R42" s="20"/>
    </row>
    <row r="43" spans="1:18" ht="14.4" customHeight="1" x14ac:dyDescent="0.25">
      <c r="A43" s="19">
        <v>30</v>
      </c>
      <c r="B43" s="83" t="s">
        <v>45</v>
      </c>
      <c r="C43" s="20"/>
      <c r="D43" s="20"/>
      <c r="E43" s="20"/>
      <c r="F43" s="20"/>
      <c r="G43" s="20"/>
      <c r="H43" s="20"/>
      <c r="I43" s="22"/>
      <c r="J43" s="23"/>
      <c r="K43" s="23"/>
      <c r="L43" s="23"/>
      <c r="M43" s="23"/>
      <c r="N43" s="22"/>
      <c r="O43" s="20"/>
      <c r="P43" s="20"/>
      <c r="Q43" s="20"/>
      <c r="R43" s="20"/>
    </row>
    <row r="44" spans="1:18" ht="14.4" customHeight="1" x14ac:dyDescent="0.25">
      <c r="A44" s="16">
        <v>31</v>
      </c>
      <c r="B44" s="82" t="s">
        <v>71</v>
      </c>
      <c r="C44" s="20"/>
      <c r="D44" s="20"/>
      <c r="E44" s="20"/>
      <c r="F44" s="20"/>
      <c r="G44" s="20"/>
      <c r="H44" s="20"/>
      <c r="I44" s="22"/>
      <c r="J44" s="23"/>
      <c r="K44" s="23"/>
      <c r="L44" s="23"/>
      <c r="M44" s="23"/>
      <c r="N44" s="22"/>
      <c r="O44" s="22"/>
      <c r="P44" s="22"/>
      <c r="Q44" s="22"/>
      <c r="R44" s="22"/>
    </row>
    <row r="45" spans="1:18" ht="14.4" customHeight="1" x14ac:dyDescent="0.25">
      <c r="A45" s="16">
        <v>32</v>
      </c>
      <c r="B45" s="82" t="s">
        <v>72</v>
      </c>
      <c r="C45" s="20"/>
      <c r="D45" s="20"/>
      <c r="E45" s="20"/>
      <c r="F45" s="20"/>
      <c r="G45" s="20"/>
      <c r="H45" s="20"/>
      <c r="I45" s="22"/>
      <c r="J45" s="23"/>
      <c r="K45" s="23"/>
      <c r="L45" s="23"/>
      <c r="M45" s="23"/>
      <c r="N45" s="22"/>
      <c r="O45" s="22"/>
      <c r="P45" s="22"/>
      <c r="Q45" s="22"/>
      <c r="R45" s="22"/>
    </row>
    <row r="46" spans="1:18" x14ac:dyDescent="0.25">
      <c r="A46" s="16">
        <v>33</v>
      </c>
      <c r="B46" s="84" t="s">
        <v>46</v>
      </c>
      <c r="C46" s="20"/>
      <c r="D46" s="20"/>
      <c r="E46" s="20"/>
      <c r="F46" s="20"/>
      <c r="G46" s="20"/>
      <c r="H46" s="20"/>
      <c r="I46" s="22"/>
      <c r="J46" s="23"/>
      <c r="K46" s="23"/>
      <c r="L46" s="23"/>
      <c r="M46" s="23"/>
      <c r="N46" s="22"/>
      <c r="O46" s="20"/>
      <c r="P46" s="20"/>
      <c r="Q46" s="20"/>
      <c r="R46" s="20"/>
    </row>
    <row r="47" spans="1:18" ht="14.4" x14ac:dyDescent="0.25">
      <c r="A47" s="16">
        <v>34</v>
      </c>
      <c r="B47" s="24" t="s">
        <v>141</v>
      </c>
      <c r="C47" s="20"/>
      <c r="D47" s="20"/>
      <c r="E47" s="20"/>
      <c r="F47" s="20"/>
      <c r="G47" s="20"/>
      <c r="H47" s="20"/>
      <c r="I47" s="20"/>
      <c r="J47" s="21"/>
      <c r="K47" s="21"/>
      <c r="L47" s="21"/>
      <c r="M47" s="21"/>
      <c r="N47" s="20"/>
      <c r="O47" s="20"/>
      <c r="P47" s="20"/>
      <c r="Q47" s="20"/>
      <c r="R47" s="20"/>
    </row>
    <row r="48" spans="1:18" x14ac:dyDescent="0.25">
      <c r="A48" s="25"/>
      <c r="B48" s="26" t="s">
        <v>13</v>
      </c>
      <c r="C48" s="27">
        <f>C14+C15+C16+C17+C19+C20+C21+C22+C18+C23+C24+C25+C26+C27+C28+C29+C30+C31+C32+C33+C34+C35+C36+C37+C38+C44+C45+C39+C40+C41+C42+C43+C46+C47</f>
        <v>0</v>
      </c>
      <c r="D48" s="27">
        <f t="shared" ref="D48:R48" si="0">D14+D15+D16+D17+D19+D20+D21+D22+D18+D23+D24+D25+D26+D27+D28+D29+D30+D31+D32+D33+D34+D35+D36+D37+D38+D44+D45+D39+D40+D41+D42+D43+D46+D47</f>
        <v>0</v>
      </c>
      <c r="E48" s="27">
        <f t="shared" si="0"/>
        <v>0</v>
      </c>
      <c r="F48" s="27">
        <f t="shared" si="0"/>
        <v>0</v>
      </c>
      <c r="G48" s="27">
        <f t="shared" si="0"/>
        <v>0</v>
      </c>
      <c r="H48" s="27">
        <f t="shared" si="0"/>
        <v>0</v>
      </c>
      <c r="I48" s="27">
        <f t="shared" si="0"/>
        <v>0</v>
      </c>
      <c r="J48" s="27">
        <f t="shared" si="0"/>
        <v>0</v>
      </c>
      <c r="K48" s="27">
        <f t="shared" si="0"/>
        <v>0</v>
      </c>
      <c r="L48" s="27">
        <f t="shared" si="0"/>
        <v>0</v>
      </c>
      <c r="M48" s="27">
        <f t="shared" si="0"/>
        <v>0</v>
      </c>
      <c r="N48" s="27">
        <f t="shared" si="0"/>
        <v>0</v>
      </c>
      <c r="O48" s="27">
        <f t="shared" si="0"/>
        <v>0</v>
      </c>
      <c r="P48" s="27">
        <f t="shared" si="0"/>
        <v>0</v>
      </c>
      <c r="Q48" s="27">
        <f t="shared" si="0"/>
        <v>0</v>
      </c>
      <c r="R48" s="27">
        <f t="shared" si="0"/>
        <v>0</v>
      </c>
    </row>
    <row r="49" spans="1:25" ht="10.199999999999999" customHeight="1" x14ac:dyDescent="0.25"/>
    <row r="50" spans="1:25" ht="30" customHeight="1" x14ac:dyDescent="0.25">
      <c r="A50" s="28" t="s">
        <v>54</v>
      </c>
      <c r="B50" s="29" t="s">
        <v>69</v>
      </c>
      <c r="C50" s="207"/>
      <c r="D50" s="207"/>
      <c r="E50" s="207"/>
      <c r="F50" s="207"/>
      <c r="G50" s="207"/>
      <c r="H50" s="207"/>
      <c r="I50" s="207"/>
      <c r="J50" s="208"/>
      <c r="K50" s="208"/>
      <c r="L50" s="208"/>
      <c r="M50" s="208"/>
      <c r="N50" s="207"/>
      <c r="O50" s="207"/>
      <c r="P50" s="207"/>
      <c r="Q50" s="207"/>
      <c r="R50" s="207"/>
    </row>
    <row r="51" spans="1:25" ht="10.199999999999999" customHeight="1" x14ac:dyDescent="0.25">
      <c r="A51" s="30"/>
      <c r="B51" s="31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</row>
    <row r="52" spans="1:25" ht="30" customHeight="1" x14ac:dyDescent="0.25">
      <c r="A52" s="32" t="s">
        <v>55</v>
      </c>
      <c r="B52" s="33" t="s">
        <v>142</v>
      </c>
      <c r="C52" s="210"/>
      <c r="D52" s="210"/>
      <c r="E52" s="210"/>
      <c r="F52" s="210"/>
      <c r="G52" s="210"/>
      <c r="H52" s="210"/>
      <c r="I52" s="210"/>
      <c r="J52" s="211"/>
      <c r="K52" s="211"/>
      <c r="L52" s="211"/>
      <c r="M52" s="211"/>
      <c r="N52" s="210"/>
      <c r="O52" s="210"/>
      <c r="P52" s="210"/>
      <c r="Q52" s="210"/>
      <c r="R52" s="210"/>
    </row>
    <row r="53" spans="1:25" ht="10.199999999999999" customHeight="1" x14ac:dyDescent="0.25">
      <c r="A53" s="30"/>
      <c r="B53" s="34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</row>
    <row r="54" spans="1:25" ht="92.4" x14ac:dyDescent="0.25">
      <c r="A54" s="32" t="s">
        <v>56</v>
      </c>
      <c r="B54" s="36" t="s">
        <v>143</v>
      </c>
      <c r="C54" s="207"/>
      <c r="D54" s="207"/>
      <c r="E54" s="207"/>
      <c r="F54" s="207"/>
      <c r="G54" s="207"/>
      <c r="H54" s="207"/>
      <c r="I54" s="207"/>
      <c r="J54" s="208"/>
      <c r="K54" s="208"/>
      <c r="L54" s="208"/>
      <c r="M54" s="208"/>
      <c r="N54" s="207"/>
      <c r="O54" s="207"/>
      <c r="P54" s="207"/>
      <c r="Q54" s="207"/>
      <c r="R54" s="207"/>
    </row>
    <row r="55" spans="1:25" ht="10.199999999999999" customHeight="1" x14ac:dyDescent="0.25">
      <c r="A55" s="30"/>
      <c r="B55" s="37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</row>
    <row r="56" spans="1:25" ht="30" customHeight="1" x14ac:dyDescent="0.25">
      <c r="A56" s="32" t="s">
        <v>57</v>
      </c>
      <c r="B56" s="38" t="s">
        <v>58</v>
      </c>
      <c r="C56" s="207"/>
      <c r="D56" s="207"/>
      <c r="E56" s="207"/>
      <c r="F56" s="207"/>
      <c r="G56" s="207"/>
      <c r="H56" s="207"/>
      <c r="I56" s="207"/>
      <c r="J56" s="208"/>
      <c r="K56" s="208"/>
      <c r="L56" s="208"/>
      <c r="M56" s="208"/>
      <c r="N56" s="207"/>
      <c r="O56" s="207"/>
      <c r="P56" s="207"/>
      <c r="Q56" s="207"/>
      <c r="R56" s="207"/>
    </row>
    <row r="57" spans="1:25" ht="10.199999999999999" customHeight="1" x14ac:dyDescent="0.25">
      <c r="A57" s="30"/>
      <c r="B57" s="37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</row>
    <row r="58" spans="1:25" ht="30" customHeight="1" x14ac:dyDescent="0.25">
      <c r="A58" s="32" t="s">
        <v>59</v>
      </c>
      <c r="B58" s="39" t="s">
        <v>70</v>
      </c>
      <c r="C58" s="205"/>
      <c r="D58" s="205"/>
      <c r="E58" s="205"/>
      <c r="F58" s="205"/>
      <c r="G58" s="205"/>
      <c r="H58" s="205"/>
      <c r="I58" s="205"/>
      <c r="J58" s="206"/>
      <c r="K58" s="206"/>
      <c r="L58" s="206"/>
      <c r="M58" s="206"/>
      <c r="N58" s="205"/>
      <c r="O58" s="205"/>
      <c r="P58" s="205"/>
      <c r="Q58" s="205"/>
      <c r="R58" s="205"/>
    </row>
    <row r="59" spans="1:25" ht="10.199999999999999" customHeight="1" x14ac:dyDescent="0.25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</row>
    <row r="60" spans="1:25" ht="70.8" customHeight="1" x14ac:dyDescent="0.25">
      <c r="A60" s="32" t="s">
        <v>73</v>
      </c>
      <c r="B60" s="39" t="s">
        <v>180</v>
      </c>
      <c r="C60" s="235"/>
      <c r="D60" s="235"/>
      <c r="E60" s="235"/>
      <c r="F60" s="235"/>
      <c r="G60" s="235"/>
      <c r="H60" s="235"/>
      <c r="I60" s="235"/>
      <c r="J60" s="236"/>
      <c r="K60" s="236"/>
      <c r="L60" s="236"/>
      <c r="M60" s="236"/>
      <c r="N60" s="235"/>
      <c r="O60" s="235"/>
      <c r="P60" s="235"/>
      <c r="Q60" s="235"/>
      <c r="R60" s="235"/>
    </row>
    <row r="61" spans="1:25" ht="18" customHeight="1" x14ac:dyDescent="0.25">
      <c r="A61" s="87"/>
      <c r="B61" s="133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</row>
    <row r="62" spans="1:25" ht="15" customHeight="1" x14ac:dyDescent="0.25">
      <c r="B62" s="188" t="s">
        <v>167</v>
      </c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5"/>
      <c r="T62" s="5"/>
      <c r="U62" s="5"/>
      <c r="V62" s="5"/>
    </row>
    <row r="63" spans="1:25" x14ac:dyDescent="0.25"/>
    <row r="64" spans="1:25" ht="14.4" customHeight="1" x14ac:dyDescent="0.25">
      <c r="A64" s="43" t="s">
        <v>60</v>
      </c>
      <c r="B64" s="44" t="s">
        <v>24</v>
      </c>
      <c r="C64" s="193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5"/>
    </row>
    <row r="65" spans="1:25" ht="15" customHeight="1" x14ac:dyDescent="0.25">
      <c r="A65" s="237" t="s">
        <v>47</v>
      </c>
      <c r="B65" s="213" t="s">
        <v>14</v>
      </c>
      <c r="C65" s="203" t="s">
        <v>138</v>
      </c>
      <c r="D65" s="203"/>
      <c r="E65" s="203"/>
      <c r="F65" s="183" t="s">
        <v>0</v>
      </c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5"/>
      <c r="T65" s="183" t="s">
        <v>1</v>
      </c>
      <c r="U65" s="184"/>
      <c r="V65" s="184"/>
      <c r="W65" s="184"/>
      <c r="X65" s="184"/>
      <c r="Y65" s="185"/>
    </row>
    <row r="66" spans="1:25" ht="22.95" customHeight="1" x14ac:dyDescent="0.25">
      <c r="A66" s="238"/>
      <c r="B66" s="213"/>
      <c r="C66" s="216" t="s">
        <v>15</v>
      </c>
      <c r="D66" s="216" t="s">
        <v>16</v>
      </c>
      <c r="E66" s="182" t="s">
        <v>17</v>
      </c>
      <c r="F66" s="214" t="s">
        <v>15</v>
      </c>
      <c r="G66" s="214" t="s">
        <v>16</v>
      </c>
      <c r="H66" s="183" t="s">
        <v>17</v>
      </c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5"/>
      <c r="T66" s="196" t="s">
        <v>15</v>
      </c>
      <c r="U66" s="196" t="s">
        <v>16</v>
      </c>
      <c r="V66" s="183" t="s">
        <v>17</v>
      </c>
      <c r="W66" s="184"/>
      <c r="X66" s="184"/>
      <c r="Y66" s="185"/>
    </row>
    <row r="67" spans="1:25" x14ac:dyDescent="0.25">
      <c r="A67" s="239"/>
      <c r="B67" s="213"/>
      <c r="C67" s="216"/>
      <c r="D67" s="216"/>
      <c r="E67" s="182"/>
      <c r="F67" s="215"/>
      <c r="G67" s="215"/>
      <c r="H67" s="46" t="s">
        <v>3</v>
      </c>
      <c r="I67" s="46" t="s">
        <v>4</v>
      </c>
      <c r="J67" s="46" t="s">
        <v>5</v>
      </c>
      <c r="K67" s="46" t="s">
        <v>6</v>
      </c>
      <c r="L67" s="46" t="s">
        <v>7</v>
      </c>
      <c r="M67" s="46" t="s">
        <v>8</v>
      </c>
      <c r="N67" s="46" t="s">
        <v>122</v>
      </c>
      <c r="O67" s="47" t="s">
        <v>123</v>
      </c>
      <c r="P67" s="47" t="s">
        <v>124</v>
      </c>
      <c r="Q67" s="47" t="s">
        <v>125</v>
      </c>
      <c r="R67" s="47" t="s">
        <v>126</v>
      </c>
      <c r="S67" s="48" t="s">
        <v>127</v>
      </c>
      <c r="T67" s="197"/>
      <c r="U67" s="197"/>
      <c r="V67" s="49" t="s">
        <v>11</v>
      </c>
      <c r="W67" s="49" t="s">
        <v>12</v>
      </c>
      <c r="X67" s="49" t="s">
        <v>9</v>
      </c>
      <c r="Y67" s="49" t="s">
        <v>10</v>
      </c>
    </row>
    <row r="68" spans="1:25" x14ac:dyDescent="0.25">
      <c r="A68" s="24">
        <v>1</v>
      </c>
      <c r="B68" s="50"/>
      <c r="C68" s="51"/>
      <c r="D68" s="51"/>
      <c r="E68" s="51"/>
      <c r="F68" s="50"/>
      <c r="G68" s="20"/>
      <c r="H68" s="20"/>
      <c r="I68" s="20"/>
      <c r="J68" s="20"/>
      <c r="K68" s="20"/>
      <c r="L68" s="20"/>
      <c r="M68" s="21"/>
      <c r="N68" s="21"/>
      <c r="O68" s="21"/>
      <c r="P68" s="21"/>
      <c r="Q68" s="20"/>
      <c r="R68" s="20"/>
      <c r="S68" s="20"/>
      <c r="T68" s="50"/>
      <c r="U68" s="20"/>
      <c r="V68" s="20"/>
      <c r="W68" s="20"/>
      <c r="X68" s="20"/>
      <c r="Y68" s="20"/>
    </row>
    <row r="69" spans="1:25" x14ac:dyDescent="0.25">
      <c r="A69" s="24">
        <v>2</v>
      </c>
      <c r="B69" s="50"/>
      <c r="C69" s="51"/>
      <c r="D69" s="51"/>
      <c r="E69" s="51"/>
      <c r="F69" s="50"/>
      <c r="G69" s="20"/>
      <c r="H69" s="20"/>
      <c r="I69" s="20"/>
      <c r="J69" s="20"/>
      <c r="K69" s="20"/>
      <c r="L69" s="20"/>
      <c r="M69" s="21"/>
      <c r="N69" s="21"/>
      <c r="O69" s="21"/>
      <c r="P69" s="21"/>
      <c r="Q69" s="20"/>
      <c r="R69" s="20"/>
      <c r="S69" s="20"/>
      <c r="T69" s="50"/>
      <c r="U69" s="20"/>
      <c r="V69" s="20"/>
      <c r="W69" s="20"/>
      <c r="X69" s="20"/>
      <c r="Y69" s="20"/>
    </row>
    <row r="70" spans="1:25" x14ac:dyDescent="0.25">
      <c r="A70" s="24">
        <v>3</v>
      </c>
      <c r="B70" s="50"/>
      <c r="C70" s="51"/>
      <c r="D70" s="51"/>
      <c r="E70" s="51"/>
      <c r="F70" s="50"/>
      <c r="G70" s="20"/>
      <c r="H70" s="20"/>
      <c r="I70" s="20"/>
      <c r="J70" s="20"/>
      <c r="K70" s="20"/>
      <c r="L70" s="20"/>
      <c r="M70" s="21"/>
      <c r="N70" s="21"/>
      <c r="O70" s="21"/>
      <c r="P70" s="21"/>
      <c r="Q70" s="20"/>
      <c r="R70" s="20"/>
      <c r="S70" s="20"/>
      <c r="T70" s="50"/>
      <c r="U70" s="20"/>
      <c r="V70" s="20"/>
      <c r="W70" s="20"/>
      <c r="X70" s="20"/>
      <c r="Y70" s="20"/>
    </row>
    <row r="71" spans="1:25" x14ac:dyDescent="0.25">
      <c r="A71" s="24">
        <v>4</v>
      </c>
      <c r="B71" s="50"/>
      <c r="C71" s="51"/>
      <c r="D71" s="51"/>
      <c r="E71" s="51"/>
      <c r="F71" s="50"/>
      <c r="G71" s="20"/>
      <c r="H71" s="20"/>
      <c r="I71" s="20"/>
      <c r="J71" s="20"/>
      <c r="K71" s="20"/>
      <c r="L71" s="20"/>
      <c r="M71" s="21"/>
      <c r="N71" s="21"/>
      <c r="O71" s="21"/>
      <c r="P71" s="21"/>
      <c r="Q71" s="20"/>
      <c r="R71" s="20"/>
      <c r="S71" s="20"/>
      <c r="T71" s="50"/>
      <c r="U71" s="20"/>
      <c r="V71" s="20"/>
      <c r="W71" s="20"/>
      <c r="X71" s="20"/>
      <c r="Y71" s="20"/>
    </row>
    <row r="72" spans="1:25" x14ac:dyDescent="0.25">
      <c r="A72" s="24">
        <v>5</v>
      </c>
      <c r="B72" s="50"/>
      <c r="C72" s="51"/>
      <c r="D72" s="51"/>
      <c r="E72" s="51"/>
      <c r="F72" s="50"/>
      <c r="G72" s="20"/>
      <c r="H72" s="20"/>
      <c r="I72" s="20"/>
      <c r="J72" s="20"/>
      <c r="K72" s="20"/>
      <c r="L72" s="20"/>
      <c r="M72" s="21"/>
      <c r="N72" s="21"/>
      <c r="O72" s="21"/>
      <c r="P72" s="21"/>
      <c r="Q72" s="20"/>
      <c r="R72" s="20"/>
      <c r="S72" s="20"/>
      <c r="T72" s="50"/>
      <c r="U72" s="20"/>
      <c r="V72" s="20"/>
      <c r="W72" s="20"/>
      <c r="X72" s="20"/>
      <c r="Y72" s="20"/>
    </row>
    <row r="73" spans="1:25" x14ac:dyDescent="0.25">
      <c r="A73" s="24">
        <v>6</v>
      </c>
      <c r="B73" s="50"/>
      <c r="C73" s="51"/>
      <c r="D73" s="51"/>
      <c r="E73" s="51"/>
      <c r="F73" s="50"/>
      <c r="G73" s="20"/>
      <c r="H73" s="20"/>
      <c r="I73" s="20"/>
      <c r="J73" s="20"/>
      <c r="K73" s="20"/>
      <c r="L73" s="20"/>
      <c r="M73" s="21"/>
      <c r="N73" s="21"/>
      <c r="O73" s="21"/>
      <c r="P73" s="21"/>
      <c r="Q73" s="20"/>
      <c r="R73" s="20"/>
      <c r="S73" s="20"/>
      <c r="T73" s="50"/>
      <c r="U73" s="20"/>
      <c r="V73" s="20"/>
      <c r="W73" s="20"/>
      <c r="X73" s="20"/>
      <c r="Y73" s="20"/>
    </row>
    <row r="74" spans="1:25" x14ac:dyDescent="0.25">
      <c r="A74" s="24">
        <v>7</v>
      </c>
      <c r="B74" s="50"/>
      <c r="C74" s="51"/>
      <c r="D74" s="51"/>
      <c r="E74" s="51"/>
      <c r="F74" s="50"/>
      <c r="G74" s="20"/>
      <c r="H74" s="20"/>
      <c r="I74" s="20"/>
      <c r="J74" s="20"/>
      <c r="K74" s="20"/>
      <c r="L74" s="20"/>
      <c r="M74" s="21"/>
      <c r="N74" s="21"/>
      <c r="O74" s="21"/>
      <c r="P74" s="21"/>
      <c r="Q74" s="20"/>
      <c r="R74" s="20"/>
      <c r="S74" s="20"/>
      <c r="T74" s="50"/>
      <c r="U74" s="20"/>
      <c r="V74" s="20"/>
      <c r="W74" s="20"/>
      <c r="X74" s="20"/>
      <c r="Y74" s="20"/>
    </row>
    <row r="75" spans="1:25" x14ac:dyDescent="0.25">
      <c r="A75" s="24">
        <v>8</v>
      </c>
      <c r="B75" s="50"/>
      <c r="C75" s="51"/>
      <c r="D75" s="51"/>
      <c r="E75" s="51"/>
      <c r="F75" s="50"/>
      <c r="G75" s="20"/>
      <c r="H75" s="20"/>
      <c r="I75" s="20"/>
      <c r="J75" s="20"/>
      <c r="K75" s="20"/>
      <c r="L75" s="20"/>
      <c r="M75" s="21"/>
      <c r="N75" s="21"/>
      <c r="O75" s="21"/>
      <c r="P75" s="21"/>
      <c r="Q75" s="20"/>
      <c r="R75" s="20"/>
      <c r="S75" s="20"/>
      <c r="T75" s="50"/>
      <c r="U75" s="20"/>
      <c r="V75" s="20"/>
      <c r="W75" s="20"/>
      <c r="X75" s="20"/>
      <c r="Y75" s="20"/>
    </row>
    <row r="76" spans="1:25" x14ac:dyDescent="0.25">
      <c r="A76" s="24">
        <v>9</v>
      </c>
      <c r="B76" s="50"/>
      <c r="C76" s="51"/>
      <c r="D76" s="51"/>
      <c r="E76" s="51"/>
      <c r="F76" s="50"/>
      <c r="G76" s="20"/>
      <c r="H76" s="20"/>
      <c r="I76" s="20"/>
      <c r="J76" s="20"/>
      <c r="K76" s="20"/>
      <c r="L76" s="20"/>
      <c r="M76" s="21"/>
      <c r="N76" s="21"/>
      <c r="O76" s="21"/>
      <c r="P76" s="21"/>
      <c r="Q76" s="20"/>
      <c r="R76" s="20"/>
      <c r="S76" s="20"/>
      <c r="T76" s="50"/>
      <c r="U76" s="20"/>
      <c r="V76" s="20"/>
      <c r="W76" s="20"/>
      <c r="X76" s="20"/>
      <c r="Y76" s="20"/>
    </row>
    <row r="77" spans="1:25" x14ac:dyDescent="0.25">
      <c r="A77" s="24">
        <v>10</v>
      </c>
      <c r="B77" s="50"/>
      <c r="C77" s="51"/>
      <c r="D77" s="51"/>
      <c r="E77" s="51"/>
      <c r="F77" s="50"/>
      <c r="G77" s="20"/>
      <c r="H77" s="20"/>
      <c r="I77" s="20"/>
      <c r="J77" s="20"/>
      <c r="K77" s="20"/>
      <c r="L77" s="20"/>
      <c r="M77" s="21"/>
      <c r="N77" s="21"/>
      <c r="O77" s="21"/>
      <c r="P77" s="21"/>
      <c r="Q77" s="20"/>
      <c r="R77" s="20"/>
      <c r="S77" s="20"/>
      <c r="T77" s="50"/>
      <c r="U77" s="20"/>
      <c r="V77" s="20"/>
      <c r="W77" s="20"/>
      <c r="X77" s="20"/>
      <c r="Y77" s="20"/>
    </row>
    <row r="78" spans="1:25" x14ac:dyDescent="0.25">
      <c r="A78" s="24">
        <v>11</v>
      </c>
      <c r="B78" s="50"/>
      <c r="C78" s="51"/>
      <c r="D78" s="51"/>
      <c r="E78" s="51"/>
      <c r="F78" s="50"/>
      <c r="G78" s="20"/>
      <c r="H78" s="20"/>
      <c r="I78" s="20"/>
      <c r="J78" s="20"/>
      <c r="K78" s="20"/>
      <c r="L78" s="20"/>
      <c r="M78" s="21"/>
      <c r="N78" s="21"/>
      <c r="O78" s="21"/>
      <c r="P78" s="21"/>
      <c r="Q78" s="20"/>
      <c r="R78" s="20"/>
      <c r="S78" s="20"/>
      <c r="T78" s="50"/>
      <c r="U78" s="20"/>
      <c r="V78" s="20"/>
      <c r="W78" s="20"/>
      <c r="X78" s="20"/>
      <c r="Y78" s="20"/>
    </row>
    <row r="79" spans="1:25" x14ac:dyDescent="0.25">
      <c r="A79" s="24">
        <v>12</v>
      </c>
      <c r="B79" s="50"/>
      <c r="C79" s="51"/>
      <c r="D79" s="51"/>
      <c r="E79" s="51"/>
      <c r="F79" s="50"/>
      <c r="G79" s="20"/>
      <c r="H79" s="20"/>
      <c r="I79" s="20"/>
      <c r="J79" s="20"/>
      <c r="K79" s="20"/>
      <c r="L79" s="20"/>
      <c r="M79" s="21"/>
      <c r="N79" s="21"/>
      <c r="O79" s="21"/>
      <c r="P79" s="21"/>
      <c r="Q79" s="20"/>
      <c r="R79" s="20"/>
      <c r="S79" s="20"/>
      <c r="T79" s="50"/>
      <c r="U79" s="20"/>
      <c r="V79" s="20"/>
      <c r="W79" s="20"/>
      <c r="X79" s="20"/>
      <c r="Y79" s="20"/>
    </row>
    <row r="80" spans="1:25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</row>
    <row r="81" spans="1:25" ht="49.95" customHeight="1" x14ac:dyDescent="0.25">
      <c r="A81" s="53" t="s">
        <v>61</v>
      </c>
      <c r="B81" s="45" t="s">
        <v>18</v>
      </c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</row>
    <row r="82" spans="1:25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</row>
    <row r="83" spans="1:25" ht="19.2" customHeight="1" x14ac:dyDescent="0.25">
      <c r="A83" s="53" t="s">
        <v>62</v>
      </c>
      <c r="B83" s="54" t="s">
        <v>25</v>
      </c>
      <c r="C83" s="182" t="s">
        <v>181</v>
      </c>
      <c r="D83" s="183" t="s">
        <v>0</v>
      </c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5"/>
      <c r="P83" s="183" t="s">
        <v>1</v>
      </c>
      <c r="Q83" s="184"/>
      <c r="R83" s="184"/>
      <c r="S83" s="185"/>
      <c r="T83" s="180" t="s">
        <v>19</v>
      </c>
    </row>
    <row r="84" spans="1:25" ht="19.2" customHeight="1" x14ac:dyDescent="0.25">
      <c r="A84" s="55" t="s">
        <v>47</v>
      </c>
      <c r="B84" s="56" t="s">
        <v>14</v>
      </c>
      <c r="C84" s="182"/>
      <c r="D84" s="57" t="s">
        <v>3</v>
      </c>
      <c r="E84" s="57" t="s">
        <v>4</v>
      </c>
      <c r="F84" s="57" t="s">
        <v>5</v>
      </c>
      <c r="G84" s="57" t="s">
        <v>6</v>
      </c>
      <c r="H84" s="57" t="s">
        <v>7</v>
      </c>
      <c r="I84" s="57" t="s">
        <v>8</v>
      </c>
      <c r="J84" s="57" t="s">
        <v>122</v>
      </c>
      <c r="K84" s="49" t="s">
        <v>123</v>
      </c>
      <c r="L84" s="49" t="s">
        <v>124</v>
      </c>
      <c r="M84" s="49" t="s">
        <v>125</v>
      </c>
      <c r="N84" s="49" t="s">
        <v>126</v>
      </c>
      <c r="O84" s="57" t="s">
        <v>127</v>
      </c>
      <c r="P84" s="57" t="s">
        <v>11</v>
      </c>
      <c r="Q84" s="57" t="s">
        <v>12</v>
      </c>
      <c r="R84" s="57" t="s">
        <v>9</v>
      </c>
      <c r="S84" s="57" t="s">
        <v>10</v>
      </c>
      <c r="T84" s="181"/>
    </row>
    <row r="85" spans="1:25" x14ac:dyDescent="0.25">
      <c r="A85" s="24">
        <v>1</v>
      </c>
      <c r="B85" s="58">
        <f t="shared" ref="B85:B96" si="1">B68</f>
        <v>0</v>
      </c>
      <c r="C85" s="59">
        <f>E68*$D$68</f>
        <v>0</v>
      </c>
      <c r="D85" s="27">
        <f t="shared" ref="D85:O85" si="2">H68*$G$68</f>
        <v>0</v>
      </c>
      <c r="E85" s="27">
        <f t="shared" si="2"/>
        <v>0</v>
      </c>
      <c r="F85" s="27">
        <f t="shared" si="2"/>
        <v>0</v>
      </c>
      <c r="G85" s="27">
        <f t="shared" si="2"/>
        <v>0</v>
      </c>
      <c r="H85" s="27">
        <f t="shared" si="2"/>
        <v>0</v>
      </c>
      <c r="I85" s="27">
        <f t="shared" si="2"/>
        <v>0</v>
      </c>
      <c r="J85" s="27">
        <f t="shared" si="2"/>
        <v>0</v>
      </c>
      <c r="K85" s="27">
        <f t="shared" si="2"/>
        <v>0</v>
      </c>
      <c r="L85" s="27">
        <f t="shared" si="2"/>
        <v>0</v>
      </c>
      <c r="M85" s="27">
        <f t="shared" si="2"/>
        <v>0</v>
      </c>
      <c r="N85" s="27">
        <f t="shared" si="2"/>
        <v>0</v>
      </c>
      <c r="O85" s="27">
        <f t="shared" si="2"/>
        <v>0</v>
      </c>
      <c r="P85" s="27">
        <f t="shared" ref="P85:P96" si="3">V68*$U68</f>
        <v>0</v>
      </c>
      <c r="Q85" s="27">
        <f t="shared" ref="Q85:Q96" si="4">W68*$U68</f>
        <v>0</v>
      </c>
      <c r="R85" s="27">
        <f t="shared" ref="R85:R96" si="5">X68*$U68</f>
        <v>0</v>
      </c>
      <c r="S85" s="27">
        <f t="shared" ref="S85:S96" si="6">Y68*$U68</f>
        <v>0</v>
      </c>
      <c r="T85" s="60" t="e">
        <f>((SUM(P85:S85)-SUM(D85:O85))/SUM(D85:O85))*100%</f>
        <v>#DIV/0!</v>
      </c>
    </row>
    <row r="86" spans="1:25" x14ac:dyDescent="0.25">
      <c r="A86" s="24">
        <v>2</v>
      </c>
      <c r="B86" s="58">
        <f t="shared" si="1"/>
        <v>0</v>
      </c>
      <c r="C86" s="59">
        <f t="shared" ref="C86:C96" si="7">E69*$D$68</f>
        <v>0</v>
      </c>
      <c r="D86" s="27">
        <f t="shared" ref="D86:O86" si="8">H69*$G$69</f>
        <v>0</v>
      </c>
      <c r="E86" s="27">
        <f t="shared" si="8"/>
        <v>0</v>
      </c>
      <c r="F86" s="27">
        <f t="shared" si="8"/>
        <v>0</v>
      </c>
      <c r="G86" s="27">
        <f t="shared" si="8"/>
        <v>0</v>
      </c>
      <c r="H86" s="27">
        <f t="shared" si="8"/>
        <v>0</v>
      </c>
      <c r="I86" s="27">
        <f t="shared" si="8"/>
        <v>0</v>
      </c>
      <c r="J86" s="27">
        <f t="shared" si="8"/>
        <v>0</v>
      </c>
      <c r="K86" s="27">
        <f t="shared" si="8"/>
        <v>0</v>
      </c>
      <c r="L86" s="27">
        <f t="shared" si="8"/>
        <v>0</v>
      </c>
      <c r="M86" s="27">
        <f t="shared" si="8"/>
        <v>0</v>
      </c>
      <c r="N86" s="27">
        <f t="shared" si="8"/>
        <v>0</v>
      </c>
      <c r="O86" s="27">
        <f t="shared" si="8"/>
        <v>0</v>
      </c>
      <c r="P86" s="27">
        <f t="shared" si="3"/>
        <v>0</v>
      </c>
      <c r="Q86" s="27">
        <f t="shared" si="4"/>
        <v>0</v>
      </c>
      <c r="R86" s="27">
        <f t="shared" si="5"/>
        <v>0</v>
      </c>
      <c r="S86" s="27">
        <f t="shared" si="6"/>
        <v>0</v>
      </c>
      <c r="T86" s="60" t="e">
        <f t="shared" ref="T86:T96" si="9">((SUM(P86:S86)-SUM(D86:O86))/SUM(D86:O86))*100%</f>
        <v>#DIV/0!</v>
      </c>
    </row>
    <row r="87" spans="1:25" x14ac:dyDescent="0.25">
      <c r="A87" s="24">
        <v>3</v>
      </c>
      <c r="B87" s="58">
        <f t="shared" si="1"/>
        <v>0</v>
      </c>
      <c r="C87" s="59">
        <f t="shared" si="7"/>
        <v>0</v>
      </c>
      <c r="D87" s="27">
        <f t="shared" ref="D87:O87" si="10">H70*$G$70</f>
        <v>0</v>
      </c>
      <c r="E87" s="27">
        <f t="shared" si="10"/>
        <v>0</v>
      </c>
      <c r="F87" s="27">
        <f t="shared" si="10"/>
        <v>0</v>
      </c>
      <c r="G87" s="27">
        <f t="shared" si="10"/>
        <v>0</v>
      </c>
      <c r="H87" s="27">
        <f t="shared" si="10"/>
        <v>0</v>
      </c>
      <c r="I87" s="27">
        <f t="shared" si="10"/>
        <v>0</v>
      </c>
      <c r="J87" s="27">
        <f t="shared" si="10"/>
        <v>0</v>
      </c>
      <c r="K87" s="27">
        <f t="shared" si="10"/>
        <v>0</v>
      </c>
      <c r="L87" s="27">
        <f t="shared" si="10"/>
        <v>0</v>
      </c>
      <c r="M87" s="27">
        <f t="shared" si="10"/>
        <v>0</v>
      </c>
      <c r="N87" s="27">
        <f t="shared" si="10"/>
        <v>0</v>
      </c>
      <c r="O87" s="27">
        <f t="shared" si="10"/>
        <v>0</v>
      </c>
      <c r="P87" s="27">
        <f t="shared" si="3"/>
        <v>0</v>
      </c>
      <c r="Q87" s="27">
        <f t="shared" si="4"/>
        <v>0</v>
      </c>
      <c r="R87" s="27">
        <f t="shared" si="5"/>
        <v>0</v>
      </c>
      <c r="S87" s="27">
        <f t="shared" si="6"/>
        <v>0</v>
      </c>
      <c r="T87" s="60" t="e">
        <f t="shared" si="9"/>
        <v>#DIV/0!</v>
      </c>
    </row>
    <row r="88" spans="1:25" x14ac:dyDescent="0.25">
      <c r="A88" s="24">
        <v>4</v>
      </c>
      <c r="B88" s="58">
        <f t="shared" si="1"/>
        <v>0</v>
      </c>
      <c r="C88" s="59">
        <f t="shared" si="7"/>
        <v>0</v>
      </c>
      <c r="D88" s="27">
        <f t="shared" ref="D88:O88" si="11">H71*$G$71</f>
        <v>0</v>
      </c>
      <c r="E88" s="27">
        <f t="shared" si="11"/>
        <v>0</v>
      </c>
      <c r="F88" s="27">
        <f t="shared" si="11"/>
        <v>0</v>
      </c>
      <c r="G88" s="27">
        <f t="shared" si="11"/>
        <v>0</v>
      </c>
      <c r="H88" s="27">
        <f t="shared" si="11"/>
        <v>0</v>
      </c>
      <c r="I88" s="27">
        <f t="shared" si="11"/>
        <v>0</v>
      </c>
      <c r="J88" s="27">
        <f t="shared" si="11"/>
        <v>0</v>
      </c>
      <c r="K88" s="27">
        <f t="shared" si="11"/>
        <v>0</v>
      </c>
      <c r="L88" s="27">
        <f t="shared" si="11"/>
        <v>0</v>
      </c>
      <c r="M88" s="27">
        <f t="shared" si="11"/>
        <v>0</v>
      </c>
      <c r="N88" s="27">
        <f t="shared" si="11"/>
        <v>0</v>
      </c>
      <c r="O88" s="27">
        <f t="shared" si="11"/>
        <v>0</v>
      </c>
      <c r="P88" s="27">
        <f t="shared" si="3"/>
        <v>0</v>
      </c>
      <c r="Q88" s="27">
        <f t="shared" si="4"/>
        <v>0</v>
      </c>
      <c r="R88" s="27">
        <f t="shared" si="5"/>
        <v>0</v>
      </c>
      <c r="S88" s="27">
        <f t="shared" si="6"/>
        <v>0</v>
      </c>
      <c r="T88" s="60" t="e">
        <f t="shared" si="9"/>
        <v>#DIV/0!</v>
      </c>
    </row>
    <row r="89" spans="1:25" x14ac:dyDescent="0.25">
      <c r="A89" s="24">
        <v>5</v>
      </c>
      <c r="B89" s="58">
        <f t="shared" si="1"/>
        <v>0</v>
      </c>
      <c r="C89" s="59">
        <f t="shared" si="7"/>
        <v>0</v>
      </c>
      <c r="D89" s="27">
        <f t="shared" ref="D89:O89" si="12">H72*$G$72</f>
        <v>0</v>
      </c>
      <c r="E89" s="27">
        <f t="shared" si="12"/>
        <v>0</v>
      </c>
      <c r="F89" s="27">
        <f t="shared" si="12"/>
        <v>0</v>
      </c>
      <c r="G89" s="27">
        <f t="shared" si="12"/>
        <v>0</v>
      </c>
      <c r="H89" s="27">
        <f t="shared" si="12"/>
        <v>0</v>
      </c>
      <c r="I89" s="27">
        <f t="shared" si="12"/>
        <v>0</v>
      </c>
      <c r="J89" s="27">
        <f t="shared" si="12"/>
        <v>0</v>
      </c>
      <c r="K89" s="27">
        <f t="shared" si="12"/>
        <v>0</v>
      </c>
      <c r="L89" s="27">
        <f t="shared" si="12"/>
        <v>0</v>
      </c>
      <c r="M89" s="27">
        <f t="shared" si="12"/>
        <v>0</v>
      </c>
      <c r="N89" s="27">
        <f t="shared" si="12"/>
        <v>0</v>
      </c>
      <c r="O89" s="27">
        <f t="shared" si="12"/>
        <v>0</v>
      </c>
      <c r="P89" s="27">
        <f t="shared" si="3"/>
        <v>0</v>
      </c>
      <c r="Q89" s="27">
        <f t="shared" si="4"/>
        <v>0</v>
      </c>
      <c r="R89" s="27">
        <f t="shared" si="5"/>
        <v>0</v>
      </c>
      <c r="S89" s="27">
        <f t="shared" si="6"/>
        <v>0</v>
      </c>
      <c r="T89" s="60" t="e">
        <f t="shared" si="9"/>
        <v>#DIV/0!</v>
      </c>
    </row>
    <row r="90" spans="1:25" x14ac:dyDescent="0.25">
      <c r="A90" s="24">
        <v>6</v>
      </c>
      <c r="B90" s="58">
        <f t="shared" si="1"/>
        <v>0</v>
      </c>
      <c r="C90" s="59">
        <f t="shared" si="7"/>
        <v>0</v>
      </c>
      <c r="D90" s="27">
        <f t="shared" ref="D90:O90" si="13">H73*$G$73</f>
        <v>0</v>
      </c>
      <c r="E90" s="27">
        <f t="shared" si="13"/>
        <v>0</v>
      </c>
      <c r="F90" s="27">
        <f t="shared" si="13"/>
        <v>0</v>
      </c>
      <c r="G90" s="27">
        <f t="shared" si="13"/>
        <v>0</v>
      </c>
      <c r="H90" s="27">
        <f t="shared" si="13"/>
        <v>0</v>
      </c>
      <c r="I90" s="27">
        <f t="shared" si="13"/>
        <v>0</v>
      </c>
      <c r="J90" s="27">
        <f t="shared" si="13"/>
        <v>0</v>
      </c>
      <c r="K90" s="27">
        <f t="shared" si="13"/>
        <v>0</v>
      </c>
      <c r="L90" s="27">
        <f t="shared" si="13"/>
        <v>0</v>
      </c>
      <c r="M90" s="27">
        <f t="shared" si="13"/>
        <v>0</v>
      </c>
      <c r="N90" s="27">
        <f t="shared" si="13"/>
        <v>0</v>
      </c>
      <c r="O90" s="27">
        <f t="shared" si="13"/>
        <v>0</v>
      </c>
      <c r="P90" s="27">
        <f t="shared" si="3"/>
        <v>0</v>
      </c>
      <c r="Q90" s="27">
        <f t="shared" si="4"/>
        <v>0</v>
      </c>
      <c r="R90" s="27">
        <f t="shared" si="5"/>
        <v>0</v>
      </c>
      <c r="S90" s="27">
        <f t="shared" si="6"/>
        <v>0</v>
      </c>
      <c r="T90" s="60" t="e">
        <f t="shared" si="9"/>
        <v>#DIV/0!</v>
      </c>
    </row>
    <row r="91" spans="1:25" x14ac:dyDescent="0.25">
      <c r="A91" s="24">
        <v>7</v>
      </c>
      <c r="B91" s="58">
        <f t="shared" si="1"/>
        <v>0</v>
      </c>
      <c r="C91" s="59">
        <f t="shared" si="7"/>
        <v>0</v>
      </c>
      <c r="D91" s="27">
        <f t="shared" ref="D91:O91" si="14">H74*$G$74</f>
        <v>0</v>
      </c>
      <c r="E91" s="27">
        <f t="shared" si="14"/>
        <v>0</v>
      </c>
      <c r="F91" s="27">
        <f t="shared" si="14"/>
        <v>0</v>
      </c>
      <c r="G91" s="27">
        <f t="shared" si="14"/>
        <v>0</v>
      </c>
      <c r="H91" s="27">
        <f t="shared" si="14"/>
        <v>0</v>
      </c>
      <c r="I91" s="27">
        <f t="shared" si="14"/>
        <v>0</v>
      </c>
      <c r="J91" s="27">
        <f t="shared" si="14"/>
        <v>0</v>
      </c>
      <c r="K91" s="27">
        <f t="shared" si="14"/>
        <v>0</v>
      </c>
      <c r="L91" s="27">
        <f t="shared" si="14"/>
        <v>0</v>
      </c>
      <c r="M91" s="27">
        <f t="shared" si="14"/>
        <v>0</v>
      </c>
      <c r="N91" s="27">
        <f t="shared" si="14"/>
        <v>0</v>
      </c>
      <c r="O91" s="27">
        <f t="shared" si="14"/>
        <v>0</v>
      </c>
      <c r="P91" s="27">
        <f t="shared" si="3"/>
        <v>0</v>
      </c>
      <c r="Q91" s="27">
        <f t="shared" si="4"/>
        <v>0</v>
      </c>
      <c r="R91" s="27">
        <f t="shared" si="5"/>
        <v>0</v>
      </c>
      <c r="S91" s="27">
        <f t="shared" si="6"/>
        <v>0</v>
      </c>
      <c r="T91" s="60" t="e">
        <f t="shared" si="9"/>
        <v>#DIV/0!</v>
      </c>
    </row>
    <row r="92" spans="1:25" x14ac:dyDescent="0.25">
      <c r="A92" s="24">
        <v>8</v>
      </c>
      <c r="B92" s="58">
        <f t="shared" si="1"/>
        <v>0</v>
      </c>
      <c r="C92" s="59">
        <f t="shared" si="7"/>
        <v>0</v>
      </c>
      <c r="D92" s="27">
        <f t="shared" ref="D92:O92" si="15">H75*$G$75</f>
        <v>0</v>
      </c>
      <c r="E92" s="27">
        <f t="shared" si="15"/>
        <v>0</v>
      </c>
      <c r="F92" s="27">
        <f t="shared" si="15"/>
        <v>0</v>
      </c>
      <c r="G92" s="27">
        <f t="shared" si="15"/>
        <v>0</v>
      </c>
      <c r="H92" s="27">
        <f t="shared" si="15"/>
        <v>0</v>
      </c>
      <c r="I92" s="27">
        <f t="shared" si="15"/>
        <v>0</v>
      </c>
      <c r="J92" s="27">
        <f t="shared" si="15"/>
        <v>0</v>
      </c>
      <c r="K92" s="27">
        <f t="shared" si="15"/>
        <v>0</v>
      </c>
      <c r="L92" s="27">
        <f t="shared" si="15"/>
        <v>0</v>
      </c>
      <c r="M92" s="27">
        <f t="shared" si="15"/>
        <v>0</v>
      </c>
      <c r="N92" s="27">
        <f t="shared" si="15"/>
        <v>0</v>
      </c>
      <c r="O92" s="27">
        <f t="shared" si="15"/>
        <v>0</v>
      </c>
      <c r="P92" s="27">
        <f t="shared" si="3"/>
        <v>0</v>
      </c>
      <c r="Q92" s="27">
        <f t="shared" si="4"/>
        <v>0</v>
      </c>
      <c r="R92" s="27">
        <f t="shared" si="5"/>
        <v>0</v>
      </c>
      <c r="S92" s="27">
        <f t="shared" si="6"/>
        <v>0</v>
      </c>
      <c r="T92" s="60" t="e">
        <f t="shared" si="9"/>
        <v>#DIV/0!</v>
      </c>
    </row>
    <row r="93" spans="1:25" x14ac:dyDescent="0.25">
      <c r="A93" s="24">
        <v>9</v>
      </c>
      <c r="B93" s="58">
        <f t="shared" si="1"/>
        <v>0</v>
      </c>
      <c r="C93" s="59">
        <f t="shared" si="7"/>
        <v>0</v>
      </c>
      <c r="D93" s="27">
        <f t="shared" ref="D93:O93" si="16">H76*$G$76</f>
        <v>0</v>
      </c>
      <c r="E93" s="27">
        <f t="shared" si="16"/>
        <v>0</v>
      </c>
      <c r="F93" s="27">
        <f t="shared" si="16"/>
        <v>0</v>
      </c>
      <c r="G93" s="27">
        <f t="shared" si="16"/>
        <v>0</v>
      </c>
      <c r="H93" s="27">
        <f t="shared" si="16"/>
        <v>0</v>
      </c>
      <c r="I93" s="27">
        <f t="shared" si="16"/>
        <v>0</v>
      </c>
      <c r="J93" s="27">
        <f t="shared" si="16"/>
        <v>0</v>
      </c>
      <c r="K93" s="27">
        <f t="shared" si="16"/>
        <v>0</v>
      </c>
      <c r="L93" s="27">
        <f t="shared" si="16"/>
        <v>0</v>
      </c>
      <c r="M93" s="27">
        <f t="shared" si="16"/>
        <v>0</v>
      </c>
      <c r="N93" s="27">
        <f t="shared" si="16"/>
        <v>0</v>
      </c>
      <c r="O93" s="27">
        <f t="shared" si="16"/>
        <v>0</v>
      </c>
      <c r="P93" s="27">
        <f t="shared" si="3"/>
        <v>0</v>
      </c>
      <c r="Q93" s="27">
        <f t="shared" si="4"/>
        <v>0</v>
      </c>
      <c r="R93" s="27">
        <f t="shared" si="5"/>
        <v>0</v>
      </c>
      <c r="S93" s="27">
        <f t="shared" si="6"/>
        <v>0</v>
      </c>
      <c r="T93" s="60" t="e">
        <f t="shared" si="9"/>
        <v>#DIV/0!</v>
      </c>
    </row>
    <row r="94" spans="1:25" x14ac:dyDescent="0.25">
      <c r="A94" s="24">
        <v>10</v>
      </c>
      <c r="B94" s="58">
        <f t="shared" si="1"/>
        <v>0</v>
      </c>
      <c r="C94" s="59">
        <f t="shared" si="7"/>
        <v>0</v>
      </c>
      <c r="D94" s="27">
        <f t="shared" ref="D94:O94" si="17">H77*$G$77</f>
        <v>0</v>
      </c>
      <c r="E94" s="27">
        <f t="shared" si="17"/>
        <v>0</v>
      </c>
      <c r="F94" s="27">
        <f t="shared" si="17"/>
        <v>0</v>
      </c>
      <c r="G94" s="27">
        <f t="shared" si="17"/>
        <v>0</v>
      </c>
      <c r="H94" s="27">
        <f t="shared" si="17"/>
        <v>0</v>
      </c>
      <c r="I94" s="27">
        <f t="shared" si="17"/>
        <v>0</v>
      </c>
      <c r="J94" s="27">
        <f t="shared" si="17"/>
        <v>0</v>
      </c>
      <c r="K94" s="27">
        <f t="shared" si="17"/>
        <v>0</v>
      </c>
      <c r="L94" s="27">
        <f t="shared" si="17"/>
        <v>0</v>
      </c>
      <c r="M94" s="27">
        <f t="shared" si="17"/>
        <v>0</v>
      </c>
      <c r="N94" s="27">
        <f t="shared" si="17"/>
        <v>0</v>
      </c>
      <c r="O94" s="27">
        <f t="shared" si="17"/>
        <v>0</v>
      </c>
      <c r="P94" s="27">
        <f t="shared" si="3"/>
        <v>0</v>
      </c>
      <c r="Q94" s="27">
        <f t="shared" si="4"/>
        <v>0</v>
      </c>
      <c r="R94" s="27">
        <f t="shared" si="5"/>
        <v>0</v>
      </c>
      <c r="S94" s="27">
        <f t="shared" si="6"/>
        <v>0</v>
      </c>
      <c r="T94" s="60" t="e">
        <f t="shared" si="9"/>
        <v>#DIV/0!</v>
      </c>
    </row>
    <row r="95" spans="1:25" x14ac:dyDescent="0.25">
      <c r="A95" s="24">
        <v>11</v>
      </c>
      <c r="B95" s="58">
        <f t="shared" si="1"/>
        <v>0</v>
      </c>
      <c r="C95" s="59">
        <f t="shared" si="7"/>
        <v>0</v>
      </c>
      <c r="D95" s="27">
        <f t="shared" ref="D95:O95" si="18">H78*$G$78</f>
        <v>0</v>
      </c>
      <c r="E95" s="27">
        <f t="shared" si="18"/>
        <v>0</v>
      </c>
      <c r="F95" s="27">
        <f t="shared" si="18"/>
        <v>0</v>
      </c>
      <c r="G95" s="27">
        <f t="shared" si="18"/>
        <v>0</v>
      </c>
      <c r="H95" s="27">
        <f t="shared" si="18"/>
        <v>0</v>
      </c>
      <c r="I95" s="27">
        <f t="shared" si="18"/>
        <v>0</v>
      </c>
      <c r="J95" s="27">
        <f t="shared" si="18"/>
        <v>0</v>
      </c>
      <c r="K95" s="27">
        <f t="shared" si="18"/>
        <v>0</v>
      </c>
      <c r="L95" s="27">
        <f t="shared" si="18"/>
        <v>0</v>
      </c>
      <c r="M95" s="27">
        <f t="shared" si="18"/>
        <v>0</v>
      </c>
      <c r="N95" s="27">
        <f t="shared" si="18"/>
        <v>0</v>
      </c>
      <c r="O95" s="27">
        <f t="shared" si="18"/>
        <v>0</v>
      </c>
      <c r="P95" s="27">
        <f t="shared" si="3"/>
        <v>0</v>
      </c>
      <c r="Q95" s="27">
        <f t="shared" si="4"/>
        <v>0</v>
      </c>
      <c r="R95" s="27">
        <f t="shared" si="5"/>
        <v>0</v>
      </c>
      <c r="S95" s="27">
        <f t="shared" si="6"/>
        <v>0</v>
      </c>
      <c r="T95" s="60" t="e">
        <f t="shared" si="9"/>
        <v>#DIV/0!</v>
      </c>
    </row>
    <row r="96" spans="1:25" x14ac:dyDescent="0.25">
      <c r="A96" s="24">
        <v>12</v>
      </c>
      <c r="B96" s="58">
        <f t="shared" si="1"/>
        <v>0</v>
      </c>
      <c r="C96" s="59">
        <f t="shared" si="7"/>
        <v>0</v>
      </c>
      <c r="D96" s="27">
        <f t="shared" ref="D96:O96" si="19">H79*$G$79</f>
        <v>0</v>
      </c>
      <c r="E96" s="27">
        <f t="shared" si="19"/>
        <v>0</v>
      </c>
      <c r="F96" s="27">
        <f t="shared" si="19"/>
        <v>0</v>
      </c>
      <c r="G96" s="27">
        <f t="shared" si="19"/>
        <v>0</v>
      </c>
      <c r="H96" s="27">
        <f t="shared" si="19"/>
        <v>0</v>
      </c>
      <c r="I96" s="27">
        <f t="shared" si="19"/>
        <v>0</v>
      </c>
      <c r="J96" s="27">
        <f t="shared" si="19"/>
        <v>0</v>
      </c>
      <c r="K96" s="27">
        <f t="shared" si="19"/>
        <v>0</v>
      </c>
      <c r="L96" s="27">
        <f t="shared" si="19"/>
        <v>0</v>
      </c>
      <c r="M96" s="27">
        <f t="shared" si="19"/>
        <v>0</v>
      </c>
      <c r="N96" s="27">
        <f t="shared" si="19"/>
        <v>0</v>
      </c>
      <c r="O96" s="27">
        <f t="shared" si="19"/>
        <v>0</v>
      </c>
      <c r="P96" s="27">
        <f t="shared" si="3"/>
        <v>0</v>
      </c>
      <c r="Q96" s="27">
        <f t="shared" si="4"/>
        <v>0</v>
      </c>
      <c r="R96" s="27">
        <f t="shared" si="5"/>
        <v>0</v>
      </c>
      <c r="S96" s="27">
        <f t="shared" si="6"/>
        <v>0</v>
      </c>
      <c r="T96" s="60" t="e">
        <f t="shared" si="9"/>
        <v>#DIV/0!</v>
      </c>
    </row>
    <row r="97" spans="1:22" x14ac:dyDescent="0.25">
      <c r="A97" s="24"/>
      <c r="B97" s="58" t="s">
        <v>13</v>
      </c>
      <c r="C97" s="59">
        <f>SUM(C85:C96)</f>
        <v>0</v>
      </c>
      <c r="D97" s="27">
        <f>SUM(D85:D96)</f>
        <v>0</v>
      </c>
      <c r="E97" s="27">
        <f>SUM(E85:E96)</f>
        <v>0</v>
      </c>
      <c r="F97" s="27">
        <f t="shared" ref="F97:H97" si="20">SUM(F85:F96)</f>
        <v>0</v>
      </c>
      <c r="G97" s="27">
        <f t="shared" si="20"/>
        <v>0</v>
      </c>
      <c r="H97" s="27">
        <f t="shared" si="20"/>
        <v>0</v>
      </c>
      <c r="I97" s="27">
        <f t="shared" ref="I97:S97" si="21">SUM(I85:I96)</f>
        <v>0</v>
      </c>
      <c r="J97" s="27">
        <f t="shared" si="21"/>
        <v>0</v>
      </c>
      <c r="K97" s="27">
        <f t="shared" si="21"/>
        <v>0</v>
      </c>
      <c r="L97" s="27">
        <f t="shared" si="21"/>
        <v>0</v>
      </c>
      <c r="M97" s="27">
        <f t="shared" si="21"/>
        <v>0</v>
      </c>
      <c r="N97" s="27">
        <f t="shared" si="21"/>
        <v>0</v>
      </c>
      <c r="O97" s="27">
        <f t="shared" si="21"/>
        <v>0</v>
      </c>
      <c r="P97" s="27">
        <f t="shared" si="21"/>
        <v>0</v>
      </c>
      <c r="Q97" s="27">
        <f t="shared" si="21"/>
        <v>0</v>
      </c>
      <c r="R97" s="27">
        <f t="shared" si="21"/>
        <v>0</v>
      </c>
      <c r="S97" s="27">
        <f t="shared" si="21"/>
        <v>0</v>
      </c>
      <c r="T97" s="61" t="e">
        <f>AVERAGE(T85:T96)</f>
        <v>#DIV/0!</v>
      </c>
    </row>
    <row r="98" spans="1:22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</row>
    <row r="99" spans="1:22" ht="19.2" customHeight="1" x14ac:dyDescent="0.25">
      <c r="A99" s="53" t="s">
        <v>63</v>
      </c>
      <c r="B99" s="62" t="s">
        <v>26</v>
      </c>
      <c r="C99" s="231" t="s">
        <v>0</v>
      </c>
      <c r="D99" s="231"/>
      <c r="E99" s="231"/>
      <c r="F99" s="231"/>
      <c r="G99" s="231"/>
      <c r="H99" s="231"/>
      <c r="I99" s="231"/>
      <c r="J99" s="232"/>
      <c r="K99" s="232"/>
      <c r="L99" s="232"/>
      <c r="M99" s="232"/>
      <c r="N99" s="231"/>
      <c r="O99" s="231" t="s">
        <v>1</v>
      </c>
      <c r="P99" s="231"/>
      <c r="Q99" s="231"/>
      <c r="R99" s="231"/>
      <c r="S99" s="233" t="s">
        <v>20</v>
      </c>
      <c r="T99" s="52"/>
      <c r="U99" s="52"/>
      <c r="V99" s="52"/>
    </row>
    <row r="100" spans="1:22" ht="19.2" customHeight="1" x14ac:dyDescent="0.25">
      <c r="A100" s="55" t="s">
        <v>47</v>
      </c>
      <c r="B100" s="54" t="s">
        <v>21</v>
      </c>
      <c r="C100" s="57" t="s">
        <v>3</v>
      </c>
      <c r="D100" s="57" t="s">
        <v>4</v>
      </c>
      <c r="E100" s="57" t="s">
        <v>5</v>
      </c>
      <c r="F100" s="57" t="s">
        <v>6</v>
      </c>
      <c r="G100" s="57" t="s">
        <v>7</v>
      </c>
      <c r="H100" s="57" t="s">
        <v>8</v>
      </c>
      <c r="I100" s="57" t="s">
        <v>122</v>
      </c>
      <c r="J100" s="49" t="s">
        <v>123</v>
      </c>
      <c r="K100" s="49" t="s">
        <v>124</v>
      </c>
      <c r="L100" s="49" t="s">
        <v>125</v>
      </c>
      <c r="M100" s="49" t="s">
        <v>126</v>
      </c>
      <c r="N100" s="57" t="s">
        <v>127</v>
      </c>
      <c r="O100" s="46" t="s">
        <v>11</v>
      </c>
      <c r="P100" s="46" t="s">
        <v>12</v>
      </c>
      <c r="Q100" s="46" t="s">
        <v>9</v>
      </c>
      <c r="R100" s="46" t="s">
        <v>10</v>
      </c>
      <c r="S100" s="234"/>
      <c r="T100" s="52"/>
      <c r="U100" s="52"/>
      <c r="V100" s="52"/>
    </row>
    <row r="101" spans="1:22" x14ac:dyDescent="0.25">
      <c r="A101" s="24">
        <v>1</v>
      </c>
      <c r="B101" s="58" t="s">
        <v>48</v>
      </c>
      <c r="C101" s="27">
        <f t="shared" ref="C101:R101" si="22">D97</f>
        <v>0</v>
      </c>
      <c r="D101" s="27">
        <f t="shared" si="22"/>
        <v>0</v>
      </c>
      <c r="E101" s="27">
        <f t="shared" si="22"/>
        <v>0</v>
      </c>
      <c r="F101" s="27">
        <f t="shared" si="22"/>
        <v>0</v>
      </c>
      <c r="G101" s="27">
        <f t="shared" si="22"/>
        <v>0</v>
      </c>
      <c r="H101" s="27">
        <f t="shared" si="22"/>
        <v>0</v>
      </c>
      <c r="I101" s="27">
        <f t="shared" si="22"/>
        <v>0</v>
      </c>
      <c r="J101" s="27">
        <f t="shared" si="22"/>
        <v>0</v>
      </c>
      <c r="K101" s="27">
        <f t="shared" si="22"/>
        <v>0</v>
      </c>
      <c r="L101" s="27">
        <f t="shared" si="22"/>
        <v>0</v>
      </c>
      <c r="M101" s="27">
        <f t="shared" si="22"/>
        <v>0</v>
      </c>
      <c r="N101" s="27">
        <f t="shared" si="22"/>
        <v>0</v>
      </c>
      <c r="O101" s="27">
        <f t="shared" si="22"/>
        <v>0</v>
      </c>
      <c r="P101" s="27">
        <f t="shared" si="22"/>
        <v>0</v>
      </c>
      <c r="Q101" s="27">
        <f t="shared" si="22"/>
        <v>0</v>
      </c>
      <c r="R101" s="27">
        <f t="shared" si="22"/>
        <v>0</v>
      </c>
      <c r="S101" s="27">
        <f t="shared" ref="S101:S109" si="23">SUM(C101:R101)</f>
        <v>0</v>
      </c>
      <c r="T101" s="52"/>
      <c r="U101" s="52"/>
      <c r="V101" s="52"/>
    </row>
    <row r="102" spans="1:22" ht="14.4" customHeight="1" x14ac:dyDescent="0.25">
      <c r="A102" s="24">
        <v>2</v>
      </c>
      <c r="B102" s="63" t="s">
        <v>49</v>
      </c>
      <c r="C102" s="20"/>
      <c r="D102" s="20"/>
      <c r="E102" s="20"/>
      <c r="F102" s="20"/>
      <c r="G102" s="20"/>
      <c r="H102" s="20"/>
      <c r="I102" s="20"/>
      <c r="J102" s="21"/>
      <c r="K102" s="21"/>
      <c r="L102" s="21"/>
      <c r="M102" s="21"/>
      <c r="N102" s="20"/>
      <c r="O102" s="20"/>
      <c r="P102" s="20"/>
      <c r="Q102" s="20"/>
      <c r="R102" s="20"/>
      <c r="S102" s="27">
        <f t="shared" si="23"/>
        <v>0</v>
      </c>
      <c r="T102" s="52"/>
      <c r="U102" s="52"/>
      <c r="V102" s="52"/>
    </row>
    <row r="103" spans="1:22" ht="14.4" customHeight="1" x14ac:dyDescent="0.25">
      <c r="A103" s="24">
        <v>3</v>
      </c>
      <c r="B103" s="63" t="s">
        <v>50</v>
      </c>
      <c r="C103" s="22"/>
      <c r="D103" s="22"/>
      <c r="E103" s="22"/>
      <c r="F103" s="22"/>
      <c r="G103" s="22"/>
      <c r="H103" s="22"/>
      <c r="I103" s="22"/>
      <c r="J103" s="23"/>
      <c r="K103" s="23"/>
      <c r="L103" s="23"/>
      <c r="M103" s="23"/>
      <c r="N103" s="22"/>
      <c r="O103" s="22"/>
      <c r="P103" s="22"/>
      <c r="Q103" s="22"/>
      <c r="R103" s="22"/>
      <c r="S103" s="27">
        <f t="shared" si="23"/>
        <v>0</v>
      </c>
      <c r="T103" s="52"/>
      <c r="U103" s="52"/>
      <c r="V103" s="52"/>
    </row>
    <row r="104" spans="1:22" ht="14.4" customHeight="1" x14ac:dyDescent="0.25">
      <c r="A104" s="24">
        <v>4</v>
      </c>
      <c r="B104" s="63" t="s">
        <v>144</v>
      </c>
      <c r="C104" s="27">
        <f t="shared" ref="C104:R104" si="24">SUM(C14:C18)</f>
        <v>0</v>
      </c>
      <c r="D104" s="27">
        <f t="shared" si="24"/>
        <v>0</v>
      </c>
      <c r="E104" s="27">
        <f t="shared" si="24"/>
        <v>0</v>
      </c>
      <c r="F104" s="27">
        <f t="shared" si="24"/>
        <v>0</v>
      </c>
      <c r="G104" s="27">
        <f t="shared" si="24"/>
        <v>0</v>
      </c>
      <c r="H104" s="27">
        <f t="shared" si="24"/>
        <v>0</v>
      </c>
      <c r="I104" s="27">
        <f t="shared" si="24"/>
        <v>0</v>
      </c>
      <c r="J104" s="27">
        <f t="shared" si="24"/>
        <v>0</v>
      </c>
      <c r="K104" s="27">
        <f t="shared" si="24"/>
        <v>0</v>
      </c>
      <c r="L104" s="27">
        <f t="shared" si="24"/>
        <v>0</v>
      </c>
      <c r="M104" s="27">
        <f t="shared" si="24"/>
        <v>0</v>
      </c>
      <c r="N104" s="27">
        <f t="shared" si="24"/>
        <v>0</v>
      </c>
      <c r="O104" s="27">
        <f t="shared" si="24"/>
        <v>0</v>
      </c>
      <c r="P104" s="27">
        <f t="shared" si="24"/>
        <v>0</v>
      </c>
      <c r="Q104" s="27">
        <f t="shared" si="24"/>
        <v>0</v>
      </c>
      <c r="R104" s="27">
        <f t="shared" si="24"/>
        <v>0</v>
      </c>
      <c r="S104" s="27">
        <f t="shared" si="23"/>
        <v>0</v>
      </c>
      <c r="T104" s="52"/>
      <c r="U104" s="64"/>
      <c r="V104" s="52"/>
    </row>
    <row r="105" spans="1:22" ht="14.4" customHeight="1" x14ac:dyDescent="0.25">
      <c r="A105" s="24">
        <v>5</v>
      </c>
      <c r="B105" s="65" t="s">
        <v>51</v>
      </c>
      <c r="C105" s="27">
        <f t="shared" ref="C105:R105" si="25">C48-(C14+C15+C16+C17+C18)</f>
        <v>0</v>
      </c>
      <c r="D105" s="27">
        <f t="shared" si="25"/>
        <v>0</v>
      </c>
      <c r="E105" s="27">
        <f t="shared" si="25"/>
        <v>0</v>
      </c>
      <c r="F105" s="27">
        <f t="shared" si="25"/>
        <v>0</v>
      </c>
      <c r="G105" s="27">
        <f t="shared" si="25"/>
        <v>0</v>
      </c>
      <c r="H105" s="27">
        <f t="shared" si="25"/>
        <v>0</v>
      </c>
      <c r="I105" s="27">
        <f t="shared" si="25"/>
        <v>0</v>
      </c>
      <c r="J105" s="27">
        <f t="shared" si="25"/>
        <v>0</v>
      </c>
      <c r="K105" s="27">
        <f t="shared" si="25"/>
        <v>0</v>
      </c>
      <c r="L105" s="27">
        <f t="shared" si="25"/>
        <v>0</v>
      </c>
      <c r="M105" s="27">
        <f t="shared" si="25"/>
        <v>0</v>
      </c>
      <c r="N105" s="27">
        <f t="shared" si="25"/>
        <v>0</v>
      </c>
      <c r="O105" s="27">
        <f t="shared" si="25"/>
        <v>0</v>
      </c>
      <c r="P105" s="27">
        <f t="shared" si="25"/>
        <v>0</v>
      </c>
      <c r="Q105" s="27">
        <f t="shared" si="25"/>
        <v>0</v>
      </c>
      <c r="R105" s="27">
        <f t="shared" si="25"/>
        <v>0</v>
      </c>
      <c r="S105" s="27">
        <f t="shared" si="23"/>
        <v>0</v>
      </c>
      <c r="T105" s="52"/>
      <c r="U105" s="66"/>
      <c r="V105" s="52"/>
    </row>
    <row r="106" spans="1:22" ht="14.4" customHeight="1" x14ac:dyDescent="0.25">
      <c r="A106" s="24">
        <v>6</v>
      </c>
      <c r="B106" s="65" t="s">
        <v>145</v>
      </c>
      <c r="C106" s="27">
        <f t="shared" ref="C106:R106" si="26">SUM(C14:C17)</f>
        <v>0</v>
      </c>
      <c r="D106" s="27">
        <f t="shared" si="26"/>
        <v>0</v>
      </c>
      <c r="E106" s="27">
        <f t="shared" si="26"/>
        <v>0</v>
      </c>
      <c r="F106" s="27">
        <f t="shared" si="26"/>
        <v>0</v>
      </c>
      <c r="G106" s="27">
        <f t="shared" si="26"/>
        <v>0</v>
      </c>
      <c r="H106" s="27">
        <f t="shared" si="26"/>
        <v>0</v>
      </c>
      <c r="I106" s="27">
        <f t="shared" si="26"/>
        <v>0</v>
      </c>
      <c r="J106" s="27">
        <f t="shared" si="26"/>
        <v>0</v>
      </c>
      <c r="K106" s="27">
        <f t="shared" si="26"/>
        <v>0</v>
      </c>
      <c r="L106" s="27">
        <f t="shared" si="26"/>
        <v>0</v>
      </c>
      <c r="M106" s="27">
        <f t="shared" si="26"/>
        <v>0</v>
      </c>
      <c r="N106" s="27">
        <f t="shared" si="26"/>
        <v>0</v>
      </c>
      <c r="O106" s="27">
        <f t="shared" si="26"/>
        <v>0</v>
      </c>
      <c r="P106" s="27">
        <f t="shared" si="26"/>
        <v>0</v>
      </c>
      <c r="Q106" s="27">
        <f t="shared" si="26"/>
        <v>0</v>
      </c>
      <c r="R106" s="27">
        <f t="shared" si="26"/>
        <v>0</v>
      </c>
      <c r="S106" s="27">
        <f t="shared" si="23"/>
        <v>0</v>
      </c>
      <c r="T106" s="52"/>
      <c r="U106" s="52"/>
      <c r="V106" s="52"/>
    </row>
    <row r="107" spans="1:22" ht="14.4" customHeight="1" x14ac:dyDescent="0.25">
      <c r="A107" s="24">
        <v>7</v>
      </c>
      <c r="B107" s="65" t="s">
        <v>146</v>
      </c>
      <c r="C107" s="27">
        <f>(R6*3225)+(R7*2418.84)+(R8*1612.5)</f>
        <v>0</v>
      </c>
      <c r="D107" s="27">
        <f>(R6*3225)+(R7*2418.83)+(R8*1612.5)</f>
        <v>0</v>
      </c>
      <c r="E107" s="27">
        <f>(R6*3225)+(R7*2418.83)+(R8*1612.5)</f>
        <v>0</v>
      </c>
      <c r="F107" s="27">
        <f>(R6*3225)+(R7*2418.84)+(R8*1612.5)</f>
        <v>0</v>
      </c>
      <c r="G107" s="27">
        <f>(R6*3225)+(R7*2418.83)+(R8*1612.5)</f>
        <v>0</v>
      </c>
      <c r="H107" s="27">
        <f>(R6*3225)+(R7*2418.83)+(R8*1612.5)</f>
        <v>0</v>
      </c>
      <c r="I107" s="27">
        <f>(R6*3225)+(R7*2418.84)+(R8*1612.5)</f>
        <v>0</v>
      </c>
      <c r="J107" s="27">
        <f>(R6*3225)+(R7*2418.83)+(R8*1612.5)</f>
        <v>0</v>
      </c>
      <c r="K107" s="27">
        <f>(R6*3225)+(R7*2418.83)+(R8*1612.5)</f>
        <v>0</v>
      </c>
      <c r="L107" s="27">
        <f>(R6*3225)+(R7*2418.84)+(R8*1612.5)</f>
        <v>0</v>
      </c>
      <c r="M107" s="27">
        <f>(R6*3225)+(R7*2418.83)+(R8*1612.5)</f>
        <v>0</v>
      </c>
      <c r="N107" s="27">
        <f>(R6*3225)+(R7*2418.83)+(R8*1612.5)</f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f t="shared" si="23"/>
        <v>0</v>
      </c>
      <c r="T107" s="52"/>
      <c r="U107" s="52"/>
      <c r="V107" s="52"/>
    </row>
    <row r="108" spans="1:22" ht="14.4" x14ac:dyDescent="0.25">
      <c r="A108" s="24">
        <v>8</v>
      </c>
      <c r="B108" s="65" t="s">
        <v>147</v>
      </c>
      <c r="C108" s="27">
        <f>C104</f>
        <v>0</v>
      </c>
      <c r="D108" s="27">
        <f t="shared" ref="D108:R108" si="27">D104</f>
        <v>0</v>
      </c>
      <c r="E108" s="27">
        <f t="shared" si="27"/>
        <v>0</v>
      </c>
      <c r="F108" s="27">
        <f t="shared" si="27"/>
        <v>0</v>
      </c>
      <c r="G108" s="27">
        <f t="shared" si="27"/>
        <v>0</v>
      </c>
      <c r="H108" s="27">
        <f t="shared" si="27"/>
        <v>0</v>
      </c>
      <c r="I108" s="27">
        <f t="shared" si="27"/>
        <v>0</v>
      </c>
      <c r="J108" s="27">
        <f t="shared" si="27"/>
        <v>0</v>
      </c>
      <c r="K108" s="27">
        <f t="shared" si="27"/>
        <v>0</v>
      </c>
      <c r="L108" s="27">
        <f t="shared" si="27"/>
        <v>0</v>
      </c>
      <c r="M108" s="27">
        <f t="shared" si="27"/>
        <v>0</v>
      </c>
      <c r="N108" s="27">
        <f t="shared" si="27"/>
        <v>0</v>
      </c>
      <c r="O108" s="27">
        <f t="shared" si="27"/>
        <v>0</v>
      </c>
      <c r="P108" s="27">
        <f t="shared" si="27"/>
        <v>0</v>
      </c>
      <c r="Q108" s="27">
        <f t="shared" si="27"/>
        <v>0</v>
      </c>
      <c r="R108" s="27">
        <f t="shared" si="27"/>
        <v>0</v>
      </c>
      <c r="S108" s="27">
        <f t="shared" si="23"/>
        <v>0</v>
      </c>
      <c r="T108" s="52"/>
      <c r="U108" s="52"/>
      <c r="V108" s="52"/>
    </row>
    <row r="109" spans="1:22" x14ac:dyDescent="0.25">
      <c r="A109" s="24">
        <v>9</v>
      </c>
      <c r="B109" s="67" t="s">
        <v>52</v>
      </c>
      <c r="C109" s="68">
        <f t="shared" ref="C109:R109" si="28">C101-C105</f>
        <v>0</v>
      </c>
      <c r="D109" s="68">
        <f t="shared" si="28"/>
        <v>0</v>
      </c>
      <c r="E109" s="68">
        <f t="shared" si="28"/>
        <v>0</v>
      </c>
      <c r="F109" s="68">
        <f t="shared" si="28"/>
        <v>0</v>
      </c>
      <c r="G109" s="68">
        <f t="shared" si="28"/>
        <v>0</v>
      </c>
      <c r="H109" s="68">
        <f t="shared" si="28"/>
        <v>0</v>
      </c>
      <c r="I109" s="68">
        <f t="shared" si="28"/>
        <v>0</v>
      </c>
      <c r="J109" s="68">
        <f t="shared" si="28"/>
        <v>0</v>
      </c>
      <c r="K109" s="68">
        <f t="shared" si="28"/>
        <v>0</v>
      </c>
      <c r="L109" s="68">
        <f t="shared" si="28"/>
        <v>0</v>
      </c>
      <c r="M109" s="68">
        <f t="shared" si="28"/>
        <v>0</v>
      </c>
      <c r="N109" s="68">
        <f t="shared" si="28"/>
        <v>0</v>
      </c>
      <c r="O109" s="68">
        <f t="shared" si="28"/>
        <v>0</v>
      </c>
      <c r="P109" s="68">
        <f t="shared" si="28"/>
        <v>0</v>
      </c>
      <c r="Q109" s="68">
        <f t="shared" si="28"/>
        <v>0</v>
      </c>
      <c r="R109" s="68">
        <f t="shared" si="28"/>
        <v>0</v>
      </c>
      <c r="S109" s="68">
        <f t="shared" si="23"/>
        <v>0</v>
      </c>
      <c r="T109" s="52"/>
      <c r="U109" s="52"/>
      <c r="V109" s="52"/>
    </row>
    <row r="110" spans="1:22" ht="26.4" x14ac:dyDescent="0.25">
      <c r="A110" s="24">
        <v>11</v>
      </c>
      <c r="B110" s="44" t="s">
        <v>136</v>
      </c>
      <c r="C110" s="68">
        <f>(C101+C102+C103+C106+C107)-((C108+C105)-C47)</f>
        <v>0</v>
      </c>
      <c r="D110" s="68">
        <f t="shared" ref="D110:R110" si="29">(D101+D102+D103+D106+D107)-((D108+D105)-D47)+C110</f>
        <v>0</v>
      </c>
      <c r="E110" s="68">
        <f t="shared" si="29"/>
        <v>0</v>
      </c>
      <c r="F110" s="68">
        <f t="shared" si="29"/>
        <v>0</v>
      </c>
      <c r="G110" s="68">
        <f t="shared" si="29"/>
        <v>0</v>
      </c>
      <c r="H110" s="68">
        <f t="shared" si="29"/>
        <v>0</v>
      </c>
      <c r="I110" s="68">
        <f t="shared" si="29"/>
        <v>0</v>
      </c>
      <c r="J110" s="68">
        <f t="shared" si="29"/>
        <v>0</v>
      </c>
      <c r="K110" s="68">
        <f t="shared" si="29"/>
        <v>0</v>
      </c>
      <c r="L110" s="68">
        <f t="shared" si="29"/>
        <v>0</v>
      </c>
      <c r="M110" s="68">
        <f t="shared" si="29"/>
        <v>0</v>
      </c>
      <c r="N110" s="68">
        <f t="shared" si="29"/>
        <v>0</v>
      </c>
      <c r="O110" s="68">
        <f t="shared" si="29"/>
        <v>0</v>
      </c>
      <c r="P110" s="68">
        <f t="shared" si="29"/>
        <v>0</v>
      </c>
      <c r="Q110" s="68">
        <f t="shared" si="29"/>
        <v>0</v>
      </c>
      <c r="R110" s="68">
        <f t="shared" si="29"/>
        <v>0</v>
      </c>
      <c r="S110" s="68">
        <f>(S101+S102+S103+S106+S107)-((S108+S105)-S47)</f>
        <v>0</v>
      </c>
      <c r="T110" s="52"/>
      <c r="U110" s="52"/>
      <c r="V110" s="52"/>
    </row>
    <row r="111" spans="1:22" x14ac:dyDescent="0.25">
      <c r="A111" s="52"/>
      <c r="B111" s="69"/>
      <c r="C111" s="70"/>
      <c r="D111" s="70"/>
      <c r="E111" s="70"/>
      <c r="F111" s="70"/>
      <c r="G111" s="70"/>
      <c r="H111" s="70"/>
      <c r="I111" s="70"/>
      <c r="J111" s="71"/>
      <c r="K111" s="71"/>
      <c r="L111" s="71"/>
      <c r="M111" s="71"/>
      <c r="N111" s="70"/>
      <c r="O111" s="70"/>
      <c r="P111" s="70"/>
      <c r="Q111" s="70"/>
      <c r="R111" s="70"/>
      <c r="S111" s="72"/>
      <c r="T111" s="52"/>
      <c r="U111" s="52"/>
      <c r="V111" s="52"/>
    </row>
    <row r="112" spans="1:22" ht="54" customHeight="1" x14ac:dyDescent="0.25">
      <c r="A112" s="53" t="s">
        <v>65</v>
      </c>
      <c r="B112" s="73" t="s">
        <v>163</v>
      </c>
      <c r="C112" s="207"/>
      <c r="D112" s="207"/>
      <c r="E112" s="207"/>
      <c r="F112" s="207"/>
      <c r="G112" s="207"/>
      <c r="H112" s="207"/>
      <c r="I112" s="207"/>
      <c r="J112" s="208"/>
      <c r="K112" s="208"/>
      <c r="L112" s="208"/>
      <c r="M112" s="208"/>
      <c r="N112" s="207"/>
      <c r="O112" s="207"/>
      <c r="P112" s="207"/>
      <c r="Q112" s="207"/>
      <c r="R112" s="207"/>
      <c r="S112" s="207"/>
      <c r="T112" s="52"/>
      <c r="U112" s="52"/>
      <c r="V112" s="52"/>
    </row>
    <row r="113" spans="1:22" ht="10.199999999999999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</row>
    <row r="114" spans="1:22" ht="33" customHeight="1" x14ac:dyDescent="0.25">
      <c r="A114" s="53" t="s">
        <v>66</v>
      </c>
      <c r="B114" s="29" t="s">
        <v>162</v>
      </c>
      <c r="C114" s="220"/>
      <c r="D114" s="221"/>
      <c r="E114" s="221"/>
      <c r="F114" s="221"/>
      <c r="G114" s="221"/>
      <c r="H114" s="221"/>
      <c r="I114" s="221"/>
      <c r="J114" s="222"/>
      <c r="K114" s="222"/>
      <c r="L114" s="222"/>
      <c r="M114" s="222"/>
      <c r="N114" s="221"/>
      <c r="O114" s="221"/>
      <c r="P114" s="221"/>
      <c r="Q114" s="221"/>
      <c r="R114" s="221"/>
      <c r="S114" s="223"/>
      <c r="T114" s="52"/>
      <c r="U114" s="52"/>
      <c r="V114" s="52"/>
    </row>
    <row r="115" spans="1:22" ht="10.199999999999999" customHeight="1" x14ac:dyDescent="0.25">
      <c r="A115" s="74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52"/>
      <c r="U115" s="52"/>
      <c r="V115" s="52"/>
    </row>
    <row r="116" spans="1:22" ht="39.6" x14ac:dyDescent="0.25">
      <c r="A116" s="53" t="s">
        <v>67</v>
      </c>
      <c r="B116" s="29" t="s">
        <v>22</v>
      </c>
      <c r="C116" s="224"/>
      <c r="D116" s="224"/>
      <c r="E116" s="224"/>
      <c r="F116" s="224"/>
      <c r="G116" s="224"/>
      <c r="H116" s="224"/>
      <c r="I116" s="224"/>
      <c r="J116" s="225"/>
      <c r="K116" s="225"/>
      <c r="L116" s="225"/>
      <c r="M116" s="225"/>
      <c r="N116" s="224"/>
      <c r="O116" s="224"/>
      <c r="P116" s="224"/>
      <c r="Q116" s="224"/>
      <c r="R116" s="224"/>
      <c r="S116" s="224"/>
      <c r="T116" s="52"/>
      <c r="U116" s="52"/>
      <c r="V116" s="52"/>
    </row>
    <row r="117" spans="1:22" x14ac:dyDescent="0.25">
      <c r="A117" s="52"/>
      <c r="B117" s="52"/>
      <c r="C117" s="76"/>
      <c r="D117" s="76"/>
      <c r="E117" s="76"/>
      <c r="F117" s="226"/>
      <c r="G117" s="227"/>
      <c r="H117" s="227"/>
      <c r="I117" s="227"/>
      <c r="J117" s="228"/>
      <c r="K117" s="228"/>
      <c r="L117" s="228"/>
      <c r="M117" s="228"/>
      <c r="N117" s="227"/>
      <c r="O117" s="227"/>
      <c r="P117" s="227"/>
      <c r="Q117" s="227"/>
      <c r="R117" s="227"/>
      <c r="S117" s="227"/>
      <c r="T117" s="52"/>
      <c r="U117" s="52"/>
      <c r="V117" s="52"/>
    </row>
    <row r="118" spans="1:22" ht="70.95" customHeight="1" x14ac:dyDescent="0.25">
      <c r="A118" s="52"/>
      <c r="B118" s="77" t="s">
        <v>68</v>
      </c>
      <c r="C118" s="229"/>
      <c r="D118" s="229"/>
      <c r="E118" s="229"/>
      <c r="F118" s="229"/>
      <c r="G118" s="229"/>
      <c r="H118" s="229"/>
      <c r="I118" s="229"/>
      <c r="J118" s="230"/>
      <c r="K118" s="230"/>
      <c r="L118" s="230"/>
      <c r="M118" s="230"/>
      <c r="N118" s="229"/>
      <c r="O118" s="229"/>
      <c r="P118" s="229"/>
      <c r="Q118" s="229"/>
      <c r="R118" s="229"/>
      <c r="S118" s="229"/>
      <c r="T118" s="52"/>
      <c r="U118" s="52"/>
      <c r="V118" s="52"/>
    </row>
    <row r="119" spans="1:22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</row>
    <row r="120" spans="1:22" ht="27.75" customHeight="1" x14ac:dyDescent="0.25">
      <c r="A120" s="52"/>
      <c r="B120" s="52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52"/>
      <c r="U120" s="52"/>
      <c r="V120" s="52"/>
    </row>
    <row r="121" spans="1:22" ht="14.4" customHeight="1" x14ac:dyDescent="0.25">
      <c r="A121" s="52"/>
      <c r="B121" s="218" t="s">
        <v>148</v>
      </c>
      <c r="C121" s="218"/>
      <c r="D121" s="218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218"/>
      <c r="S121" s="218"/>
      <c r="T121" s="52"/>
      <c r="U121" s="52"/>
      <c r="V121" s="52"/>
    </row>
    <row r="122" spans="1:22" ht="16.2" customHeight="1" x14ac:dyDescent="0.25">
      <c r="A122" s="52"/>
      <c r="B122" s="218" t="s">
        <v>149</v>
      </c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11"/>
      <c r="T122" s="52"/>
      <c r="U122" s="52"/>
      <c r="V122" s="52"/>
    </row>
    <row r="123" spans="1:22" ht="14.4" x14ac:dyDescent="0.25">
      <c r="A123" s="52"/>
      <c r="B123" s="79" t="s">
        <v>150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52"/>
      <c r="U123" s="52"/>
      <c r="V123" s="52"/>
    </row>
    <row r="124" spans="1:22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</row>
    <row r="125" spans="1:22" x14ac:dyDescent="0.25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</row>
    <row r="126" spans="1:22" x14ac:dyDescent="0.25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</row>
    <row r="127" spans="1:22" x14ac:dyDescent="0.25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</row>
    <row r="128" spans="1:22" hidden="1" x14ac:dyDescent="0.25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</row>
    <row r="129" spans="2:22" hidden="1" x14ac:dyDescent="0.25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</row>
    <row r="130" spans="2:22" hidden="1" x14ac:dyDescent="0.25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</row>
    <row r="131" spans="2:22" hidden="1" x14ac:dyDescent="0.25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</row>
    <row r="132" spans="2:22" hidden="1" x14ac:dyDescent="0.25">
      <c r="B132" s="52"/>
    </row>
  </sheetData>
  <customSheetViews>
    <customSheetView guid="{D1FF02A3-4010-4F4D-8D64-5F8B5D584F14}" scale="81" showGridLines="0" fitToPage="1" hiddenRows="1" hiddenColumns="1">
      <selection activeCell="S10" sqref="S10:V10"/>
      <pageMargins left="0.25" right="0.25" top="0.75" bottom="0.75" header="0.3" footer="0.3"/>
      <pageSetup paperSize="9" scale="55" fitToHeight="0" orientation="landscape" horizontalDpi="0" verticalDpi="0" r:id="rId1"/>
    </customSheetView>
    <customSheetView guid="{16E1332D-4C61-499A-9DF6-60E25BC406CE}" scale="81" showGridLines="0" fitToPage="1" hiddenRows="1" hiddenColumns="1">
      <selection activeCell="E14" sqref="E14"/>
      <pageMargins left="0.25" right="0.25" top="0.75" bottom="0.75" header="0.3" footer="0.3"/>
      <pageSetup paperSize="9" scale="55" fitToHeight="0" orientation="landscape" horizontalDpi="0" verticalDpi="0" r:id="rId2"/>
    </customSheetView>
    <customSheetView guid="{DD39E782-5CAD-4866-B16A-65579E00CA72}" scale="81" showGridLines="0" fitToPage="1" hiddenRows="1" hiddenColumns="1">
      <selection activeCell="S10" sqref="S10:V10"/>
      <pageMargins left="0.25" right="0.25" top="0.75" bottom="0.75" header="0.3" footer="0.3"/>
      <pageSetup paperSize="9" scale="55" fitToHeight="0" orientation="landscape" horizontalDpi="0" verticalDpi="0" r:id="rId3"/>
    </customSheetView>
  </customSheetViews>
  <mergeCells count="55">
    <mergeCell ref="L1:R1"/>
    <mergeCell ref="L2:R2"/>
    <mergeCell ref="B122:R122"/>
    <mergeCell ref="A6:B8"/>
    <mergeCell ref="C6:Q6"/>
    <mergeCell ref="C112:S112"/>
    <mergeCell ref="C114:S114"/>
    <mergeCell ref="C116:S116"/>
    <mergeCell ref="F117:S117"/>
    <mergeCell ref="C118:S118"/>
    <mergeCell ref="B121:S121"/>
    <mergeCell ref="C99:N99"/>
    <mergeCell ref="O99:R99"/>
    <mergeCell ref="S99:S100"/>
    <mergeCell ref="C60:R60"/>
    <mergeCell ref="A65:A67"/>
    <mergeCell ref="B65:B67"/>
    <mergeCell ref="F66:F67"/>
    <mergeCell ref="G66:G67"/>
    <mergeCell ref="D66:D67"/>
    <mergeCell ref="C66:C67"/>
    <mergeCell ref="E66:E67"/>
    <mergeCell ref="C65:E65"/>
    <mergeCell ref="F65:S65"/>
    <mergeCell ref="O12:R12"/>
    <mergeCell ref="S12:V12"/>
    <mergeCell ref="C58:R58"/>
    <mergeCell ref="C50:R50"/>
    <mergeCell ref="C51:R51"/>
    <mergeCell ref="C52:R52"/>
    <mergeCell ref="C53:R53"/>
    <mergeCell ref="C54:R54"/>
    <mergeCell ref="C55:R55"/>
    <mergeCell ref="C56:R56"/>
    <mergeCell ref="S5:V5"/>
    <mergeCell ref="B3:R3"/>
    <mergeCell ref="B62:R62"/>
    <mergeCell ref="A5:Q5"/>
    <mergeCell ref="H66:S66"/>
    <mergeCell ref="C64:Y64"/>
    <mergeCell ref="T65:Y65"/>
    <mergeCell ref="T66:T67"/>
    <mergeCell ref="U66:U67"/>
    <mergeCell ref="V66:Y66"/>
    <mergeCell ref="C8:Q8"/>
    <mergeCell ref="C7:Q7"/>
    <mergeCell ref="A10:P10"/>
    <mergeCell ref="Q10:R10"/>
    <mergeCell ref="S10:V10"/>
    <mergeCell ref="C12:N12"/>
    <mergeCell ref="C81:Y81"/>
    <mergeCell ref="T83:T84"/>
    <mergeCell ref="C83:C84"/>
    <mergeCell ref="D83:O83"/>
    <mergeCell ref="P83:S83"/>
  </mergeCells>
  <conditionalFormatting sqref="S5:V8">
    <cfRule type="containsText" dxfId="2" priority="4" operator="containsText" text="Maksymalna liczba osób przewidzianych do zatrudnienia nie może przekroczyć 10">
      <formula>NOT(ISERROR(SEARCH("Maksymalna liczba osób przewidzianych do zatrudnienia nie może przekroczyć 10",S5)))</formula>
    </cfRule>
  </conditionalFormatting>
  <conditionalFormatting sqref="S10:V10">
    <cfRule type="containsText" dxfId="1" priority="3" operator="containsText" text="Maksymalna wartość dotacji inwestycyjnej wynosi">
      <formula>NOT(ISERROR(SEARCH("Maksymalna wartość dotacji inwestycyjnej wynosi",S10)))</formula>
    </cfRule>
  </conditionalFormatting>
  <conditionalFormatting sqref="S12:V12">
    <cfRule type="containsText" dxfId="0" priority="5" operator="containsText" text="Przekroczono limit wydatków">
      <formula>NOT(ISERROR(SEARCH("Przekroczono limit wydatków",S12)))</formula>
    </cfRule>
  </conditionalFormatting>
  <pageMargins left="0.25" right="0.25" top="0.75" bottom="0.75" header="0.3" footer="0.3"/>
  <pageSetup paperSize="9" scale="55" fitToHeight="0" orientation="landscape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rzeczowo-finansowy</vt:lpstr>
      <vt:lpstr>Plan inwestycyjny i syt. finans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Kasia</cp:lastModifiedBy>
  <dcterms:created xsi:type="dcterms:W3CDTF">2006-09-16T00:00:00Z</dcterms:created>
  <dcterms:modified xsi:type="dcterms:W3CDTF">2024-09-02T08:44:23Z</dcterms:modified>
</cp:coreProperties>
</file>